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R25" i="14"/>
  <c r="N25" i="14"/>
  <c r="J25" i="14"/>
  <c r="F25" i="14"/>
  <c r="B25" i="14"/>
  <c r="Y25" i="14"/>
  <c r="U25" i="14"/>
  <c r="Q25" i="14"/>
  <c r="M25" i="14"/>
  <c r="I25" i="14"/>
  <c r="E25" i="14"/>
  <c r="X25" i="14"/>
  <c r="T25" i="14"/>
  <c r="P25" i="14"/>
  <c r="L25" i="14"/>
  <c r="H25" i="14"/>
  <c r="D25" i="14"/>
  <c r="AA25" i="14"/>
  <c r="W25" i="14"/>
  <c r="S25" i="14"/>
  <c r="O25" i="14"/>
  <c r="K25" i="14"/>
  <c r="G25" i="14"/>
  <c r="C25" i="14"/>
  <c r="R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E71"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D69" i="23" l="1"/>
  <c r="D63" i="23" s="1"/>
  <c r="C56" i="23"/>
  <c r="C59" i="23" s="1"/>
  <c r="C73" i="23" s="1"/>
  <c r="C81" i="23" s="1"/>
  <c r="C84" i="23"/>
  <c r="B86" i="23"/>
  <c r="E53" i="23"/>
  <c r="D62" i="23"/>
  <c r="E80" i="23"/>
  <c r="E69" i="23"/>
  <c r="E63" i="23" s="1"/>
  <c r="F71" i="23"/>
  <c r="C63" i="23"/>
  <c r="C70" i="23" s="1"/>
  <c r="C72" i="23" s="1"/>
  <c r="D56" i="23" l="1"/>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K92" i="23"/>
  <c r="H88" i="23"/>
  <c r="H93" i="23" s="1"/>
  <c r="J92" i="23"/>
  <c r="I92" i="23"/>
  <c r="K88" i="23" l="1"/>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alcChain>
</file>

<file path=xl/sharedStrings.xml><?xml version="1.0" encoding="utf-8"?>
<sst xmlns="http://schemas.openxmlformats.org/spreadsheetml/2006/main" count="1079" uniqueCount="590">
  <si>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</si>
  <si>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</si>
  <si>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</si>
  <si>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</si>
  <si>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</si>
  <si>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</si>
  <si>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</si>
  <si>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</si>
  <si>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</si>
  <si>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</si>
  <si>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</si>
  <si>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</si>
  <si>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</si>
  <si>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</si>
  <si>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</si>
  <si>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</si>
  <si>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</si>
  <si>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</si>
  <si>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</si>
  <si>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</si>
  <si>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</si>
  <si>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</si>
  <si>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</si>
  <si>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</si>
  <si>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</si>
  <si>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</si>
  <si>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</si>
  <si>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</si>
  <si>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</si>
  <si>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</si>
  <si>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</si>
  <si>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</si>
  <si>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</si>
  <si>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</si>
  <si>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</si>
  <si>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</si>
  <si>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</si>
  <si>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</si>
  <si>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</si>
  <si>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</si>
  <si>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</si>
  <si>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</si>
  <si>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</si>
  <si>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</si>
  <si>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</si>
  <si>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</si>
  <si>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</si>
  <si>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</si>
  <si>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</si>
  <si>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</si>
  <si>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</si>
  <si>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</si>
  <si>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</si>
  <si>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</si>
  <si>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</si>
  <si>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</si>
  <si>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</si>
  <si>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</si>
  <si>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</si>
  <si>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</si>
  <si>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</si>
  <si>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</si>
  <si>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</si>
  <si>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</si>
  <si>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</si>
  <si>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</si>
  <si>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</si>
  <si>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</si>
  <si>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</si>
  <si>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</si>
  <si>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</si>
  <si>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</si>
  <si>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</si>
  <si>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</si>
  <si>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</si>
  <si>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</si>
  <si>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</si>
  <si>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</si>
  <si>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</si>
  <si>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</si>
  <si>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</si>
  <si>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</si>
  <si>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</si>
  <si>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</si>
  <si>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</si>
  <si>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</si>
  <si>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</si>
  <si>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</si>
  <si>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</si>
  <si>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</si>
  <si>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</si>
  <si>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</si>
  <si>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</si>
  <si>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</si>
  <si>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</si>
  <si>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</si>
  <si>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</si>
  <si>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</si>
  <si>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</si>
  <si>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</si>
  <si>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</si>
  <si>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</si>
  <si>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</si>
  <si>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</si>
  <si>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</si>
  <si>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</si>
  <si>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</si>
  <si>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</si>
  <si>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</si>
  <si>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</si>
  <si>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</si>
  <si>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</si>
  <si>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</si>
  <si>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</si>
  <si>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</si>
  <si>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</si>
  <si>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</si>
  <si>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</si>
  <si>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</si>
  <si>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</si>
  <si>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</si>
  <si>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</si>
  <si>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</si>
  <si>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</si>
  <si>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</si>
  <si>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</si>
  <si>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</si>
  <si>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</si>
  <si>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</si>
  <si>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</si>
  <si>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</si>
  <si>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</si>
  <si>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</si>
  <si>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</si>
  <si>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</si>
  <si>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</si>
  <si>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</si>
  <si>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</si>
  <si>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</si>
  <si>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</si>
  <si>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</si>
  <si>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</si>
  <si>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</si>
  <si>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</si>
  <si>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</si>
  <si>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</si>
  <si>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</si>
  <si>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</si>
  <si>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</si>
  <si>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</si>
  <si>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</si>
  <si>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</si>
  <si>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</si>
  <si>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</si>
  <si>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</si>
  <si>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</si>
  <si>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</si>
  <si>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</si>
  <si>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</si>
  <si>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</si>
  <si>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</si>
  <si>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</si>
  <si>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</si>
  <si>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</si>
  <si>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</si>
  <si>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</si>
  <si>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</si>
  <si>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</si>
  <si>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</si>
  <si>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</si>
  <si>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</si>
  <si>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</si>
  <si>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</si>
  <si>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</si>
  <si>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</si>
  <si>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</si>
  <si>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</si>
  <si>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</si>
  <si>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</si>
  <si>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</si>
  <si>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</si>
  <si>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</si>
  <si>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</si>
  <si>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</si>
  <si>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</si>
  <si>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</si>
  <si>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</si>
  <si>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</si>
  <si>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</si>
  <si>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</si>
  <si>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</si>
  <si>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</si>
  <si>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</si>
  <si>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</si>
  <si>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</si>
  <si>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</si>
  <si>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</si>
  <si>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</si>
  <si>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</si>
  <si>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</si>
  <si>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</si>
  <si>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</si>
  <si>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</si>
  <si>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</si>
  <si>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</si>
  <si>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</si>
  <si>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</si>
  <si>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</si>
  <si>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</si>
  <si>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</si>
  <si>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</si>
  <si>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</si>
  <si>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</si>
  <si>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</si>
  <si>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</si>
  <si>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</si>
  <si>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</si>
  <si>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</si>
  <si>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</si>
  <si>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</si>
  <si>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</si>
  <si>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</si>
  <si>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</si>
  <si>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</si>
  <si>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</si>
  <si>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</si>
  <si>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</si>
  <si>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</si>
  <si>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</si>
  <si>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</si>
  <si>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</si>
  <si>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</si>
  <si>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</si>
  <si>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</si>
  <si>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</si>
  <si>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</si>
  <si>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</si>
  <si>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</si>
  <si>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</si>
  <si>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</si>
  <si>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</si>
  <si>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</si>
  <si>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</si>
  <si>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</si>
  <si>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</si>
  <si>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</si>
  <si>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</si>
  <si>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</si>
  <si>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</si>
  <si>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</si>
  <si>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</si>
  <si>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</si>
  <si>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</si>
  <si>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</si>
  <si>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</si>
  <si>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</si>
  <si>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</si>
  <si>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</si>
  <si>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</si>
  <si>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</si>
  <si>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</si>
  <si>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</si>
  <si>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</si>
  <si>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</si>
  <si>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</si>
  <si>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</si>
  <si>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</si>
  <si>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</si>
  <si>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</si>
  <si>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</si>
  <si>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</si>
  <si>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</si>
  <si>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</si>
  <si>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</si>
  <si>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</si>
  <si>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</si>
  <si>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</si>
  <si>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</si>
  <si>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</si>
  <si>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</si>
  <si>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</si>
  <si>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</si>
  <si>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</si>
  <si>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</si>
  <si>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</si>
  <si>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</si>
  <si>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</si>
  <si>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</si>
  <si>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</si>
  <si>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</si>
  <si>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</si>
  <si>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</si>
  <si>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</si>
  <si>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</si>
  <si>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</si>
  <si>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</si>
  <si>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</si>
  <si>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</si>
  <si>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</si>
  <si>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</si>
  <si>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</si>
  <si>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</si>
  <si>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</si>
  <si>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</si>
  <si>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</si>
  <si>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</si>
  <si>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</si>
  <si>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</si>
  <si>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</si>
  <si>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</si>
  <si>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</si>
  <si>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</si>
  <si>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</si>
  <si>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</si>
  <si>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</si>
  <si>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</si>
  <si>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</si>
  <si>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</si>
  <si>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</si>
  <si>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</si>
  <si>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</si>
  <si>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</si>
  <si>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</si>
  <si>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</si>
  <si>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</si>
  <si>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</si>
  <si>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</si>
  <si>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</si>
  <si>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</si>
  <si>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</si>
  <si>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</si>
  <si>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</si>
  <si>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</si>
  <si>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</si>
  <si>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</si>
  <si>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</si>
  <si>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</si>
  <si>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</si>
  <si>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</si>
  <si>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</si>
  <si>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</si>
  <si>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</si>
  <si>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</si>
  <si>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</si>
  <si>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</si>
  <si>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</si>
  <si>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</si>
  <si>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</si>
  <si>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</si>
  <si>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</si>
  <si>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</si>
  <si>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</si>
  <si>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</si>
  <si>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</si>
  <si>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</si>
  <si>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</si>
  <si>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</si>
  <si>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</si>
  <si>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</si>
  <si>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</si>
  <si>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</si>
  <si>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</si>
  <si>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</si>
  <si>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</si>
  <si>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</si>
  <si>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</si>
  <si>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</si>
  <si>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</si>
  <si>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</si>
  <si>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</si>
  <si>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</si>
  <si>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</si>
  <si>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</si>
  <si>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</si>
  <si>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</si>
  <si>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</si>
  <si>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</si>
  <si>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</si>
  <si>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</si>
  <si>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</si>
  <si>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</si>
  <si>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</si>
  <si>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</si>
  <si>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</si>
  <si>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</si>
  <si>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</si>
  <si>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</si>
  <si>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</si>
  <si>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</si>
  <si>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</si>
  <si>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</si>
  <si>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</si>
  <si>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</si>
  <si>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</si>
  <si>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</si>
  <si>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</si>
  <si>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</si>
  <si>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</si>
  <si>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</si>
  <si>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</si>
  <si>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</si>
  <si>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</si>
  <si>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</si>
  <si>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</si>
  <si>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</si>
  <si>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</si>
  <si>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</si>
  <si>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</si>
  <si>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</si>
  <si>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</si>
  <si>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</si>
  <si>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</si>
  <si>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</si>
  <si>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</si>
  <si>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</si>
  <si>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</si>
  <si>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</si>
  <si>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</si>
  <si>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</si>
  <si>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</si>
  <si>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</si>
  <si>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</si>
  <si>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</si>
  <si>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</si>
  <si>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</si>
  <si>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</si>
  <si>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</si>
  <si>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</si>
  <si>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</si>
  <si>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</si>
  <si>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</si>
  <si>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</si>
  <si>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</si>
  <si>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</si>
  <si>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</si>
  <si>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</si>
  <si>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</si>
  <si>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</si>
  <si>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</si>
  <si>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</si>
  <si>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</si>
  <si>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</si>
  <si>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</si>
  <si>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</si>
  <si>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</si>
  <si>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</si>
  <si>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</si>
  <si>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</si>
  <si>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</si>
  <si>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</si>
  <si>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</si>
  <si>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</si>
  <si>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</si>
  <si>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</si>
  <si>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</si>
  <si>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</si>
  <si>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</si>
  <si>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</si>
  <si>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</si>
  <si>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</si>
  <si>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</si>
  <si>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</si>
  <si>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</si>
  <si>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</si>
  <si>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</si>
  <si>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</si>
  <si>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</si>
  <si>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</si>
  <si>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</si>
  <si>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</si>
  <si>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</si>
  <si>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</si>
  <si>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</si>
  <si>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</si>
  <si>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</si>
  <si>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</si>
  <si>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</si>
  <si>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</si>
  <si>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</si>
  <si>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</si>
  <si>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</si>
  <si>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</si>
  <si>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</si>
  <si>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</si>
  <si>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</si>
  <si>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</si>
  <si>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</si>
  <si>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</si>
  <si>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</si>
  <si>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</si>
  <si>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</si>
  <si>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</si>
  <si>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</si>
  <si>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</si>
  <si>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</si>
  <si>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</si>
  <si>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</si>
  <si>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</si>
  <si>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</si>
  <si>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</si>
  <si>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</si>
  <si>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</si>
  <si>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</si>
  <si>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</si>
  <si>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</si>
  <si>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</si>
  <si>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</si>
  <si>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</si>
  <si>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</si>
  <si>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</si>
  <si>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</si>
  <si>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</si>
  <si>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</si>
  <si>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</si>
  <si>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</si>
  <si>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</si>
  <si>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</si>
  <si>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</si>
  <si>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</si>
  <si>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</si>
  <si>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</si>
  <si>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</si>
  <si>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</si>
  <si>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</si>
  <si>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</si>
  <si>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</si>
  <si>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</si>
  <si>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</si>
  <si>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</si>
  <si>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</si>
  <si>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</si>
  <si>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</si>
  <si>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</si>
  <si>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</si>
  <si>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</si>
  <si>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</si>
  <si>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</si>
  <si>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</si>
  <si>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</si>
  <si>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</si>
  <si>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</si>
  <si>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</si>
  <si>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</si>
  <si>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</si>
  <si>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</si>
  <si>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</si>
  <si>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</si>
  <si>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</si>
  <si>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</si>
  <si>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</si>
  <si>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</si>
  <si>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</si>
  <si>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</si>
  <si>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</si>
  <si>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</si>
  <si>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</si>
  <si>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</si>
  <si>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</si>
  <si>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</si>
  <si>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</si>
  <si>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</si>
  <si>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</si>
  <si>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</si>
  <si>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</si>
  <si>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</si>
  <si>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</si>
  <si>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</si>
  <si>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</si>
  <si>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</si>
  <si>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</si>
  <si>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</si>
  <si>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</si>
  <si>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</si>
  <si>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</si>
  <si>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</si>
  <si>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</si>
  <si>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</si>
  <si>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</si>
  <si>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</si>
  <si>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</si>
  <si>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</si>
  <si>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</si>
  <si>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</si>
  <si>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</si>
  <si>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</si>
  <si>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</si>
  <si>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</si>
  <si>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1.1.4.104.33</t>
  </si>
  <si>
    <t>Год раскрытия информации: 2021</t>
  </si>
  <si>
    <t>Строительство  ТП-2 2х1600 кВА Марьина гора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</si>
</sst>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60552"/>
        <c:axId val="327955848"/>
      </c:lineChart>
      <c:catAx>
        <c:axId val="32796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55848"/>
        <c:crosses val="autoZero"/>
        <c:auto val="1"/>
        <c:lblAlgn val="ctr"/>
        <c:lblOffset val="100"/>
        <c:noMultiLvlLbl val="0"/>
      </c:catAx>
      <c:valAx>
        <c:axId val="32795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6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327961336"/>
        <c:axId val="327956632"/>
      </c:lineChart>
      <c:catAx>
        <c:axId val="32796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56632"/>
        <c:crosses val="autoZero"/>
        <c:auto val="1"/>
        <c:lblAlgn val="ctr"/>
        <c:lblOffset val="100"/>
        <c:noMultiLvlLbl val="0"/>
      </c:catAx>
      <c:valAx>
        <c:axId val="327956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6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327969568"/>
        <c:axId val="327974272"/>
      </c:lineChart>
      <c:catAx>
        <c:axId val="32796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74272"/>
        <c:crosses val="autoZero"/>
        <c:auto val="1"/>
        <c:lblAlgn val="ctr"/>
        <c:lblOffset val="100"/>
        <c:noMultiLvlLbl val="0"/>
      </c:catAx>
      <c:valAx>
        <c:axId val="32797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6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64864"/>
        <c:axId val="327973096"/>
      </c:lineChart>
      <c:catAx>
        <c:axId val="32796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73096"/>
        <c:crosses val="autoZero"/>
        <c:auto val="1"/>
        <c:lblAlgn val="ctr"/>
        <c:lblOffset val="100"/>
        <c:noMultiLvlLbl val="0"/>
      </c:catAx>
      <c:valAx>
        <c:axId val="32797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64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64472"/>
        <c:axId val="327969176"/>
      </c:lineChart>
      <c:catAx>
        <c:axId val="327964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69176"/>
        <c:crosses val="autoZero"/>
        <c:auto val="1"/>
        <c:lblAlgn val="ctr"/>
        <c:lblOffset val="100"/>
        <c:noMultiLvlLbl val="0"/>
      </c:catAx>
      <c:valAx>
        <c:axId val="32796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64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70352"/>
        <c:axId val="327968392"/>
      </c:lineChart>
      <c:catAx>
        <c:axId val="327970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68392"/>
        <c:crosses val="autoZero"/>
        <c:auto val="1"/>
        <c:lblAlgn val="ctr"/>
        <c:lblOffset val="100"/>
        <c:noMultiLvlLbl val="0"/>
      </c:catAx>
      <c:valAx>
        <c:axId val="32796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70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65256"/>
        <c:axId val="327973880"/>
      </c:lineChart>
      <c:catAx>
        <c:axId val="327965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73880"/>
        <c:crosses val="autoZero"/>
        <c:auto val="1"/>
        <c:lblAlgn val="ctr"/>
        <c:lblOffset val="100"/>
        <c:noMultiLvlLbl val="0"/>
      </c:catAx>
      <c:valAx>
        <c:axId val="327973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65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74664"/>
        <c:axId val="327969960"/>
      </c:lineChart>
      <c:catAx>
        <c:axId val="32797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69960"/>
        <c:crosses val="autoZero"/>
        <c:auto val="1"/>
        <c:lblAlgn val="ctr"/>
        <c:lblOffset val="100"/>
        <c:noMultiLvlLbl val="0"/>
      </c:catAx>
      <c:valAx>
        <c:axId val="32796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7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75056"/>
        <c:axId val="327971528"/>
      </c:lineChart>
      <c:catAx>
        <c:axId val="327975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71528"/>
        <c:crosses val="autoZero"/>
        <c:auto val="1"/>
        <c:lblAlgn val="ctr"/>
        <c:lblOffset val="100"/>
        <c:noMultiLvlLbl val="0"/>
      </c:catAx>
      <c:valAx>
        <c:axId val="327971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75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75448"/>
        <c:axId val="327966040"/>
      </c:lineChart>
      <c:catAx>
        <c:axId val="32797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66040"/>
        <c:crosses val="autoZero"/>
        <c:auto val="1"/>
        <c:lblAlgn val="ctr"/>
        <c:lblOffset val="100"/>
        <c:noMultiLvlLbl val="0"/>
      </c:catAx>
      <c:valAx>
        <c:axId val="327966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7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75840"/>
        <c:axId val="327966432"/>
      </c:lineChart>
      <c:catAx>
        <c:axId val="32797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66432"/>
        <c:crosses val="autoZero"/>
        <c:auto val="1"/>
        <c:lblAlgn val="ctr"/>
        <c:lblOffset val="100"/>
        <c:noMultiLvlLbl val="0"/>
      </c:catAx>
      <c:valAx>
        <c:axId val="327966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7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68784"/>
        <c:axId val="327965648"/>
      </c:lineChart>
      <c:catAx>
        <c:axId val="327968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65648"/>
        <c:crosses val="autoZero"/>
        <c:auto val="1"/>
        <c:lblAlgn val="ctr"/>
        <c:lblOffset val="100"/>
        <c:noMultiLvlLbl val="0"/>
      </c:catAx>
      <c:valAx>
        <c:axId val="327965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68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67608"/>
        <c:axId val="327964080"/>
      </c:lineChart>
      <c:catAx>
        <c:axId val="32796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64080"/>
        <c:crosses val="autoZero"/>
        <c:auto val="1"/>
        <c:lblAlgn val="ctr"/>
        <c:lblOffset val="100"/>
        <c:noMultiLvlLbl val="0"/>
      </c:catAx>
      <c:valAx>
        <c:axId val="327964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6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76232"/>
        <c:axId val="327977016"/>
      </c:lineChart>
      <c:catAx>
        <c:axId val="327976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77016"/>
        <c:crosses val="autoZero"/>
        <c:auto val="1"/>
        <c:lblAlgn val="ctr"/>
        <c:lblOffset val="100"/>
        <c:noMultiLvlLbl val="0"/>
      </c:catAx>
      <c:valAx>
        <c:axId val="32797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76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77408"/>
        <c:axId val="327978584"/>
      </c:lineChart>
      <c:catAx>
        <c:axId val="32797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78584"/>
        <c:crosses val="autoZero"/>
        <c:auto val="1"/>
        <c:lblAlgn val="ctr"/>
        <c:lblOffset val="100"/>
        <c:noMultiLvlLbl val="0"/>
      </c:catAx>
      <c:valAx>
        <c:axId val="327978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7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14296"/>
        <c:axId val="327915864"/>
      </c:lineChart>
      <c:catAx>
        <c:axId val="32791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15864"/>
        <c:crosses val="autoZero"/>
        <c:auto val="1"/>
        <c:lblAlgn val="ctr"/>
        <c:lblOffset val="100"/>
        <c:noMultiLvlLbl val="0"/>
      </c:catAx>
      <c:valAx>
        <c:axId val="32791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1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13904"/>
        <c:axId val="327916648"/>
      </c:lineChart>
      <c:catAx>
        <c:axId val="32791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16648"/>
        <c:crosses val="autoZero"/>
        <c:auto val="1"/>
        <c:lblAlgn val="ctr"/>
        <c:lblOffset val="100"/>
        <c:noMultiLvlLbl val="0"/>
      </c:catAx>
      <c:valAx>
        <c:axId val="32791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1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2136"/>
        <c:axId val="327917824"/>
      </c:lineChart>
      <c:catAx>
        <c:axId val="32792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17824"/>
        <c:crosses val="autoZero"/>
        <c:auto val="1"/>
        <c:lblAlgn val="ctr"/>
        <c:lblOffset val="100"/>
        <c:noMultiLvlLbl val="0"/>
      </c:catAx>
      <c:valAx>
        <c:axId val="32791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1352"/>
        <c:axId val="327920568"/>
      </c:lineChart>
      <c:catAx>
        <c:axId val="32792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0568"/>
        <c:crosses val="autoZero"/>
        <c:auto val="1"/>
        <c:lblAlgn val="ctr"/>
        <c:lblOffset val="100"/>
        <c:noMultiLvlLbl val="0"/>
      </c:catAx>
      <c:valAx>
        <c:axId val="32792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19392"/>
        <c:axId val="327915472"/>
      </c:lineChart>
      <c:catAx>
        <c:axId val="32791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15472"/>
        <c:crosses val="autoZero"/>
        <c:auto val="1"/>
        <c:lblAlgn val="ctr"/>
        <c:lblOffset val="100"/>
        <c:noMultiLvlLbl val="0"/>
      </c:catAx>
      <c:valAx>
        <c:axId val="327915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1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0960"/>
        <c:axId val="327916256"/>
      </c:lineChart>
      <c:catAx>
        <c:axId val="32792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16256"/>
        <c:crosses val="autoZero"/>
        <c:auto val="1"/>
        <c:lblAlgn val="ctr"/>
        <c:lblOffset val="100"/>
        <c:noMultiLvlLbl val="0"/>
      </c:catAx>
      <c:valAx>
        <c:axId val="327916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17040"/>
        <c:axId val="327915080"/>
      </c:lineChart>
      <c:catAx>
        <c:axId val="32791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15080"/>
        <c:crosses val="autoZero"/>
        <c:auto val="1"/>
        <c:lblAlgn val="ctr"/>
        <c:lblOffset val="100"/>
        <c:noMultiLvlLbl val="0"/>
      </c:catAx>
      <c:valAx>
        <c:axId val="32791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1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3704"/>
        <c:axId val="327918216"/>
      </c:lineChart>
      <c:catAx>
        <c:axId val="32792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18216"/>
        <c:crosses val="autoZero"/>
        <c:auto val="1"/>
        <c:lblAlgn val="ctr"/>
        <c:lblOffset val="100"/>
        <c:noMultiLvlLbl val="0"/>
      </c:catAx>
      <c:valAx>
        <c:axId val="32791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17432"/>
        <c:axId val="327924096"/>
      </c:lineChart>
      <c:catAx>
        <c:axId val="32791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4096"/>
        <c:crosses val="autoZero"/>
        <c:auto val="1"/>
        <c:lblAlgn val="ctr"/>
        <c:lblOffset val="100"/>
        <c:noMultiLvlLbl val="0"/>
      </c:catAx>
      <c:valAx>
        <c:axId val="32792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1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13512"/>
        <c:axId val="327920176"/>
      </c:lineChart>
      <c:catAx>
        <c:axId val="32791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0176"/>
        <c:crosses val="autoZero"/>
        <c:auto val="1"/>
        <c:lblAlgn val="ctr"/>
        <c:lblOffset val="100"/>
        <c:noMultiLvlLbl val="0"/>
      </c:catAx>
      <c:valAx>
        <c:axId val="32792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1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19784"/>
        <c:axId val="327924488"/>
      </c:lineChart>
      <c:catAx>
        <c:axId val="32791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4488"/>
        <c:crosses val="autoZero"/>
        <c:auto val="1"/>
        <c:lblAlgn val="ctr"/>
        <c:lblOffset val="100"/>
        <c:noMultiLvlLbl val="0"/>
      </c:catAx>
      <c:valAx>
        <c:axId val="32792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1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3112"/>
        <c:axId val="327932720"/>
      </c:lineChart>
      <c:catAx>
        <c:axId val="32793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32720"/>
        <c:crosses val="autoZero"/>
        <c:auto val="1"/>
        <c:lblAlgn val="ctr"/>
        <c:lblOffset val="100"/>
        <c:noMultiLvlLbl val="0"/>
      </c:catAx>
      <c:valAx>
        <c:axId val="32793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0368"/>
        <c:axId val="327927624"/>
      </c:lineChart>
      <c:catAx>
        <c:axId val="32793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7624"/>
        <c:crosses val="autoZero"/>
        <c:auto val="1"/>
        <c:lblAlgn val="ctr"/>
        <c:lblOffset val="100"/>
        <c:noMultiLvlLbl val="0"/>
      </c:catAx>
      <c:valAx>
        <c:axId val="32792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7232"/>
        <c:axId val="327926448"/>
      </c:lineChart>
      <c:catAx>
        <c:axId val="32792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6448"/>
        <c:crosses val="autoZero"/>
        <c:auto val="1"/>
        <c:lblAlgn val="ctr"/>
        <c:lblOffset val="100"/>
        <c:noMultiLvlLbl val="0"/>
      </c:catAx>
      <c:valAx>
        <c:axId val="32792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7816"/>
        <c:axId val="327933504"/>
      </c:lineChart>
      <c:catAx>
        <c:axId val="32793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33504"/>
        <c:crosses val="autoZero"/>
        <c:auto val="1"/>
        <c:lblAlgn val="ctr"/>
        <c:lblOffset val="100"/>
        <c:noMultiLvlLbl val="0"/>
      </c:catAx>
      <c:valAx>
        <c:axId val="32793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3896"/>
        <c:axId val="327934288"/>
      </c:lineChart>
      <c:catAx>
        <c:axId val="32793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34288"/>
        <c:crosses val="autoZero"/>
        <c:auto val="1"/>
        <c:lblAlgn val="ctr"/>
        <c:lblOffset val="100"/>
        <c:noMultiLvlLbl val="0"/>
      </c:catAx>
      <c:valAx>
        <c:axId val="32793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1544"/>
        <c:axId val="327935072"/>
      </c:lineChart>
      <c:catAx>
        <c:axId val="327931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35072"/>
        <c:crosses val="autoZero"/>
        <c:auto val="1"/>
        <c:lblAlgn val="ctr"/>
        <c:lblOffset val="100"/>
        <c:noMultiLvlLbl val="0"/>
      </c:catAx>
      <c:valAx>
        <c:axId val="32793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1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8016"/>
        <c:axId val="327935464"/>
      </c:lineChart>
      <c:catAx>
        <c:axId val="327928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35464"/>
        <c:crosses val="autoZero"/>
        <c:auto val="1"/>
        <c:lblAlgn val="ctr"/>
        <c:lblOffset val="100"/>
        <c:noMultiLvlLbl val="0"/>
      </c:catAx>
      <c:valAx>
        <c:axId val="32793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8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6840"/>
        <c:axId val="327935856"/>
      </c:lineChart>
      <c:catAx>
        <c:axId val="32792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35856"/>
        <c:crosses val="autoZero"/>
        <c:auto val="1"/>
        <c:lblAlgn val="ctr"/>
        <c:lblOffset val="100"/>
        <c:noMultiLvlLbl val="0"/>
      </c:catAx>
      <c:valAx>
        <c:axId val="32793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7424"/>
        <c:axId val="327928408"/>
      </c:lineChart>
      <c:catAx>
        <c:axId val="327937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8408"/>
        <c:crosses val="autoZero"/>
        <c:auto val="1"/>
        <c:lblAlgn val="ctr"/>
        <c:lblOffset val="100"/>
        <c:noMultiLvlLbl val="0"/>
      </c:catAx>
      <c:valAx>
        <c:axId val="32792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7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9192"/>
        <c:axId val="327929584"/>
      </c:lineChart>
      <c:catAx>
        <c:axId val="32792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9584"/>
        <c:crosses val="autoZero"/>
        <c:auto val="1"/>
        <c:lblAlgn val="ctr"/>
        <c:lblOffset val="100"/>
        <c:noMultiLvlLbl val="0"/>
      </c:catAx>
      <c:valAx>
        <c:axId val="32792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0760"/>
        <c:axId val="264396296"/>
      </c:lineChart>
      <c:catAx>
        <c:axId val="32793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6296"/>
        <c:crosses val="autoZero"/>
        <c:auto val="1"/>
        <c:lblAlgn val="ctr"/>
        <c:lblOffset val="100"/>
        <c:noMultiLvlLbl val="0"/>
      </c:catAx>
      <c:valAx>
        <c:axId val="26439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7864"/>
        <c:axId val="264397080"/>
      </c:lineChart>
      <c:catAx>
        <c:axId val="26439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7080"/>
        <c:crosses val="autoZero"/>
        <c:auto val="1"/>
        <c:lblAlgn val="ctr"/>
        <c:lblOffset val="100"/>
        <c:noMultiLvlLbl val="0"/>
      </c:catAx>
      <c:valAx>
        <c:axId val="26439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0024"/>
        <c:axId val="264388456"/>
      </c:lineChart>
      <c:catAx>
        <c:axId val="26439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8456"/>
        <c:crosses val="autoZero"/>
        <c:auto val="1"/>
        <c:lblAlgn val="ctr"/>
        <c:lblOffset val="100"/>
        <c:noMultiLvlLbl val="0"/>
      </c:catAx>
      <c:valAx>
        <c:axId val="26438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8648"/>
        <c:axId val="264394728"/>
      </c:lineChart>
      <c:catAx>
        <c:axId val="26439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4728"/>
        <c:crosses val="autoZero"/>
        <c:auto val="1"/>
        <c:lblAlgn val="ctr"/>
        <c:lblOffset val="100"/>
        <c:noMultiLvlLbl val="0"/>
      </c:catAx>
      <c:valAx>
        <c:axId val="26439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9432"/>
        <c:axId val="264390416"/>
      </c:lineChart>
      <c:catAx>
        <c:axId val="26439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0416"/>
        <c:crosses val="autoZero"/>
        <c:auto val="1"/>
        <c:lblAlgn val="ctr"/>
        <c:lblOffset val="100"/>
        <c:noMultiLvlLbl val="0"/>
      </c:catAx>
      <c:valAx>
        <c:axId val="26439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8848"/>
        <c:axId val="264395120"/>
      </c:lineChart>
      <c:catAx>
        <c:axId val="26438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5120"/>
        <c:crosses val="autoZero"/>
        <c:auto val="1"/>
        <c:lblAlgn val="ctr"/>
        <c:lblOffset val="100"/>
        <c:noMultiLvlLbl val="0"/>
      </c:catAx>
      <c:valAx>
        <c:axId val="26439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5512"/>
        <c:axId val="264393552"/>
      </c:lineChart>
      <c:catAx>
        <c:axId val="26439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3552"/>
        <c:crosses val="autoZero"/>
        <c:auto val="1"/>
        <c:lblAlgn val="ctr"/>
        <c:lblOffset val="100"/>
        <c:noMultiLvlLbl val="0"/>
      </c:catAx>
      <c:valAx>
        <c:axId val="26439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9632"/>
        <c:axId val="264391200"/>
      </c:lineChart>
      <c:catAx>
        <c:axId val="26438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1200"/>
        <c:crosses val="autoZero"/>
        <c:auto val="1"/>
        <c:lblAlgn val="ctr"/>
        <c:lblOffset val="100"/>
        <c:noMultiLvlLbl val="0"/>
      </c:catAx>
      <c:valAx>
        <c:axId val="26439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1984"/>
        <c:axId val="264400216"/>
      </c:lineChart>
      <c:catAx>
        <c:axId val="26439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0216"/>
        <c:crosses val="autoZero"/>
        <c:auto val="1"/>
        <c:lblAlgn val="ctr"/>
        <c:lblOffset val="100"/>
        <c:noMultiLvlLbl val="0"/>
      </c:catAx>
      <c:valAx>
        <c:axId val="26440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6688"/>
        <c:axId val="264400608"/>
      </c:lineChart>
      <c:catAx>
        <c:axId val="26439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0608"/>
        <c:crosses val="autoZero"/>
        <c:auto val="1"/>
        <c:lblAlgn val="ctr"/>
        <c:lblOffset val="100"/>
        <c:noMultiLvlLbl val="0"/>
      </c:catAx>
      <c:valAx>
        <c:axId val="26440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5904"/>
        <c:axId val="264393944"/>
      </c:lineChart>
      <c:catAx>
        <c:axId val="26439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3944"/>
        <c:crosses val="autoZero"/>
        <c:auto val="1"/>
        <c:lblAlgn val="ctr"/>
        <c:lblOffset val="100"/>
        <c:noMultiLvlLbl val="0"/>
      </c:catAx>
      <c:valAx>
        <c:axId val="26439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1584"/>
        <c:axId val="264403352"/>
      </c:lineChart>
      <c:catAx>
        <c:axId val="264411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3352"/>
        <c:crosses val="autoZero"/>
        <c:auto val="1"/>
        <c:lblAlgn val="ctr"/>
        <c:lblOffset val="100"/>
        <c:noMultiLvlLbl val="0"/>
      </c:catAx>
      <c:valAx>
        <c:axId val="26440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1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8840"/>
        <c:axId val="264403744"/>
      </c:lineChart>
      <c:catAx>
        <c:axId val="26440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3744"/>
        <c:crosses val="autoZero"/>
        <c:auto val="1"/>
        <c:lblAlgn val="ctr"/>
        <c:lblOffset val="100"/>
        <c:noMultiLvlLbl val="0"/>
      </c:catAx>
      <c:valAx>
        <c:axId val="26440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9624"/>
        <c:axId val="264401784"/>
      </c:lineChart>
      <c:catAx>
        <c:axId val="26440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1784"/>
        <c:crosses val="autoZero"/>
        <c:auto val="1"/>
        <c:lblAlgn val="ctr"/>
        <c:lblOffset val="100"/>
        <c:noMultiLvlLbl val="0"/>
      </c:catAx>
      <c:valAx>
        <c:axId val="26440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7272"/>
        <c:axId val="264402176"/>
      </c:lineChart>
      <c:catAx>
        <c:axId val="26440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2176"/>
        <c:crosses val="autoZero"/>
        <c:auto val="1"/>
        <c:lblAlgn val="ctr"/>
        <c:lblOffset val="100"/>
        <c:noMultiLvlLbl val="0"/>
      </c:catAx>
      <c:valAx>
        <c:axId val="26440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0016"/>
        <c:axId val="264404136"/>
      </c:lineChart>
      <c:catAx>
        <c:axId val="26441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4136"/>
        <c:crosses val="autoZero"/>
        <c:auto val="1"/>
        <c:lblAlgn val="ctr"/>
        <c:lblOffset val="100"/>
        <c:noMultiLvlLbl val="0"/>
      </c:catAx>
      <c:valAx>
        <c:axId val="26440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4528"/>
        <c:axId val="264405312"/>
      </c:lineChart>
      <c:catAx>
        <c:axId val="26440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5312"/>
        <c:crosses val="autoZero"/>
        <c:auto val="1"/>
        <c:lblAlgn val="ctr"/>
        <c:lblOffset val="100"/>
        <c:noMultiLvlLbl val="0"/>
      </c:catAx>
      <c:valAx>
        <c:axId val="26440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2960"/>
        <c:axId val="264410800"/>
      </c:lineChart>
      <c:catAx>
        <c:axId val="26440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0800"/>
        <c:crosses val="autoZero"/>
        <c:auto val="1"/>
        <c:lblAlgn val="ctr"/>
        <c:lblOffset val="100"/>
        <c:noMultiLvlLbl val="0"/>
      </c:catAx>
      <c:valAx>
        <c:axId val="26441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1976"/>
        <c:axId val="264412368"/>
      </c:lineChart>
      <c:catAx>
        <c:axId val="26441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2368"/>
        <c:crosses val="autoZero"/>
        <c:auto val="1"/>
        <c:lblAlgn val="ctr"/>
        <c:lblOffset val="100"/>
        <c:noMultiLvlLbl val="0"/>
      </c:catAx>
      <c:valAx>
        <c:axId val="26441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4920"/>
        <c:axId val="264412760"/>
      </c:lineChart>
      <c:catAx>
        <c:axId val="26440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2760"/>
        <c:crosses val="autoZero"/>
        <c:auto val="1"/>
        <c:lblAlgn val="ctr"/>
        <c:lblOffset val="100"/>
        <c:noMultiLvlLbl val="0"/>
      </c:catAx>
      <c:valAx>
        <c:axId val="26441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7664"/>
        <c:axId val="264405704"/>
      </c:lineChart>
      <c:catAx>
        <c:axId val="26440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5704"/>
        <c:crosses val="autoZero"/>
        <c:auto val="1"/>
        <c:lblAlgn val="ctr"/>
        <c:lblOffset val="100"/>
        <c:noMultiLvlLbl val="0"/>
      </c:catAx>
      <c:valAx>
        <c:axId val="26440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8056"/>
        <c:axId val="264416680"/>
      </c:lineChart>
      <c:catAx>
        <c:axId val="26440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6680"/>
        <c:crosses val="autoZero"/>
        <c:auto val="1"/>
        <c:lblAlgn val="ctr"/>
        <c:lblOffset val="100"/>
        <c:noMultiLvlLbl val="0"/>
      </c:catAx>
      <c:valAx>
        <c:axId val="26441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6288"/>
        <c:axId val="264424912"/>
      </c:lineChart>
      <c:catAx>
        <c:axId val="26441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24912"/>
        <c:crosses val="autoZero"/>
        <c:auto val="1"/>
        <c:lblAlgn val="ctr"/>
        <c:lblOffset val="100"/>
        <c:noMultiLvlLbl val="0"/>
      </c:catAx>
      <c:valAx>
        <c:axId val="26442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5504"/>
        <c:axId val="264414720"/>
      </c:lineChart>
      <c:catAx>
        <c:axId val="26441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4720"/>
        <c:crosses val="autoZero"/>
        <c:auto val="1"/>
        <c:lblAlgn val="ctr"/>
        <c:lblOffset val="100"/>
        <c:noMultiLvlLbl val="0"/>
      </c:catAx>
      <c:valAx>
        <c:axId val="264414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5896"/>
        <c:axId val="264419816"/>
      </c:lineChart>
      <c:catAx>
        <c:axId val="26441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9816"/>
        <c:crosses val="autoZero"/>
        <c:auto val="1"/>
        <c:lblAlgn val="ctr"/>
        <c:lblOffset val="100"/>
        <c:noMultiLvlLbl val="0"/>
      </c:catAx>
      <c:valAx>
        <c:axId val="26441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20208"/>
        <c:axId val="264425304"/>
      </c:lineChart>
      <c:catAx>
        <c:axId val="26442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25304"/>
        <c:crosses val="autoZero"/>
        <c:auto val="1"/>
        <c:lblAlgn val="ctr"/>
        <c:lblOffset val="100"/>
        <c:noMultiLvlLbl val="0"/>
      </c:catAx>
      <c:valAx>
        <c:axId val="26442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2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4328"/>
        <c:axId val="264423344"/>
      </c:lineChart>
      <c:catAx>
        <c:axId val="26441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23344"/>
        <c:crosses val="autoZero"/>
        <c:auto val="1"/>
        <c:lblAlgn val="ctr"/>
        <c:lblOffset val="100"/>
        <c:noMultiLvlLbl val="0"/>
      </c:catAx>
      <c:valAx>
        <c:axId val="26442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7464"/>
        <c:axId val="264419424"/>
      </c:lineChart>
      <c:catAx>
        <c:axId val="26441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9424"/>
        <c:crosses val="autoZero"/>
        <c:auto val="1"/>
        <c:lblAlgn val="ctr"/>
        <c:lblOffset val="100"/>
        <c:noMultiLvlLbl val="0"/>
      </c:catAx>
      <c:valAx>
        <c:axId val="26441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7856"/>
        <c:axId val="264418640"/>
      </c:lineChart>
      <c:catAx>
        <c:axId val="26441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8640"/>
        <c:crosses val="autoZero"/>
        <c:auto val="1"/>
        <c:lblAlgn val="ctr"/>
        <c:lblOffset val="100"/>
        <c:noMultiLvlLbl val="0"/>
      </c:catAx>
      <c:valAx>
        <c:axId val="26441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9032"/>
        <c:axId val="264421776"/>
      </c:lineChart>
      <c:catAx>
        <c:axId val="26441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21776"/>
        <c:crosses val="autoZero"/>
        <c:auto val="1"/>
        <c:lblAlgn val="ctr"/>
        <c:lblOffset val="100"/>
        <c:noMultiLvlLbl val="0"/>
      </c:catAx>
      <c:valAx>
        <c:axId val="26442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23736"/>
        <c:axId val="264424128"/>
      </c:lineChart>
      <c:catAx>
        <c:axId val="26442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24128"/>
        <c:crosses val="autoZero"/>
        <c:auto val="1"/>
        <c:lblAlgn val="ctr"/>
        <c:lblOffset val="100"/>
        <c:noMultiLvlLbl val="0"/>
      </c:catAx>
      <c:valAx>
        <c:axId val="26442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2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25696"/>
        <c:axId val="264413544"/>
      </c:lineChart>
      <c:catAx>
        <c:axId val="26442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3544"/>
        <c:crosses val="autoZero"/>
        <c:auto val="1"/>
        <c:lblAlgn val="ctr"/>
        <c:lblOffset val="100"/>
        <c:noMultiLvlLbl val="0"/>
      </c:catAx>
      <c:valAx>
        <c:axId val="26441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2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26480"/>
        <c:axId val="264426872"/>
      </c:lineChart>
      <c:catAx>
        <c:axId val="26442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26872"/>
        <c:crosses val="autoZero"/>
        <c:auto val="1"/>
        <c:lblAlgn val="ctr"/>
        <c:lblOffset val="100"/>
        <c:noMultiLvlLbl val="0"/>
      </c:catAx>
      <c:valAx>
        <c:axId val="26442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2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26088"/>
        <c:axId val="264428048"/>
      </c:lineChart>
      <c:catAx>
        <c:axId val="26442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28048"/>
        <c:crosses val="autoZero"/>
        <c:auto val="1"/>
        <c:lblAlgn val="ctr"/>
        <c:lblOffset val="100"/>
        <c:noMultiLvlLbl val="0"/>
      </c:catAx>
      <c:valAx>
        <c:axId val="26442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2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27656"/>
        <c:axId val="264369640"/>
      </c:lineChart>
      <c:catAx>
        <c:axId val="26442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69640"/>
        <c:crosses val="autoZero"/>
        <c:auto val="1"/>
        <c:lblAlgn val="ctr"/>
        <c:lblOffset val="100"/>
        <c:noMultiLvlLbl val="0"/>
      </c:catAx>
      <c:valAx>
        <c:axId val="26436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2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64544"/>
        <c:axId val="264370816"/>
      </c:lineChart>
      <c:catAx>
        <c:axId val="26436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0816"/>
        <c:crosses val="autoZero"/>
        <c:auto val="1"/>
        <c:lblAlgn val="ctr"/>
        <c:lblOffset val="100"/>
        <c:noMultiLvlLbl val="0"/>
      </c:catAx>
      <c:valAx>
        <c:axId val="264370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6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1208"/>
        <c:axId val="264365328"/>
      </c:lineChart>
      <c:catAx>
        <c:axId val="26437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65328"/>
        <c:crosses val="autoZero"/>
        <c:auto val="1"/>
        <c:lblAlgn val="ctr"/>
        <c:lblOffset val="100"/>
        <c:noMultiLvlLbl val="0"/>
      </c:catAx>
      <c:valAx>
        <c:axId val="264365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1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0032"/>
        <c:axId val="264370424"/>
      </c:lineChart>
      <c:catAx>
        <c:axId val="26437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0424"/>
        <c:crosses val="autoZero"/>
        <c:auto val="1"/>
        <c:lblAlgn val="ctr"/>
        <c:lblOffset val="100"/>
        <c:noMultiLvlLbl val="0"/>
      </c:catAx>
      <c:valAx>
        <c:axId val="264370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66504"/>
        <c:axId val="264372384"/>
      </c:lineChart>
      <c:catAx>
        <c:axId val="26436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2384"/>
        <c:crosses val="autoZero"/>
        <c:auto val="1"/>
        <c:lblAlgn val="ctr"/>
        <c:lblOffset val="100"/>
        <c:noMultiLvlLbl val="0"/>
      </c:catAx>
      <c:valAx>
        <c:axId val="264372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6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63368"/>
        <c:axId val="264365720"/>
      </c:lineChart>
      <c:catAx>
        <c:axId val="264363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65720"/>
        <c:crosses val="autoZero"/>
        <c:auto val="1"/>
        <c:lblAlgn val="ctr"/>
        <c:lblOffset val="100"/>
        <c:noMultiLvlLbl val="0"/>
      </c:catAx>
      <c:valAx>
        <c:axId val="264365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63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64936"/>
        <c:axId val="264372776"/>
      </c:lineChart>
      <c:catAx>
        <c:axId val="26436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2776"/>
        <c:crosses val="autoZero"/>
        <c:auto val="1"/>
        <c:lblAlgn val="ctr"/>
        <c:lblOffset val="100"/>
        <c:noMultiLvlLbl val="0"/>
      </c:catAx>
      <c:valAx>
        <c:axId val="264372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6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67288"/>
        <c:axId val="264371992"/>
      </c:lineChart>
      <c:catAx>
        <c:axId val="264367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1992"/>
        <c:crosses val="autoZero"/>
        <c:auto val="1"/>
        <c:lblAlgn val="ctr"/>
        <c:lblOffset val="100"/>
        <c:noMultiLvlLbl val="0"/>
      </c:catAx>
      <c:valAx>
        <c:axId val="26437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67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3560"/>
        <c:axId val="264373168"/>
      </c:lineChart>
      <c:catAx>
        <c:axId val="26437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3168"/>
        <c:crosses val="autoZero"/>
        <c:auto val="1"/>
        <c:lblAlgn val="ctr"/>
        <c:lblOffset val="100"/>
        <c:noMultiLvlLbl val="0"/>
      </c:catAx>
      <c:valAx>
        <c:axId val="26437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4344"/>
        <c:axId val="264374736"/>
      </c:lineChart>
      <c:catAx>
        <c:axId val="26437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4736"/>
        <c:crosses val="autoZero"/>
        <c:auto val="1"/>
        <c:lblAlgn val="ctr"/>
        <c:lblOffset val="100"/>
        <c:noMultiLvlLbl val="0"/>
      </c:catAx>
      <c:valAx>
        <c:axId val="26437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5128"/>
        <c:axId val="264375520"/>
      </c:lineChart>
      <c:catAx>
        <c:axId val="26437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5520"/>
        <c:crosses val="autoZero"/>
        <c:auto val="1"/>
        <c:lblAlgn val="ctr"/>
        <c:lblOffset val="100"/>
        <c:noMultiLvlLbl val="0"/>
      </c:catAx>
      <c:valAx>
        <c:axId val="26437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6696"/>
        <c:axId val="264377480"/>
      </c:lineChart>
      <c:catAx>
        <c:axId val="26437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7480"/>
        <c:crosses val="autoZero"/>
        <c:auto val="1"/>
        <c:lblAlgn val="ctr"/>
        <c:lblOffset val="100"/>
        <c:noMultiLvlLbl val="0"/>
      </c:catAx>
      <c:valAx>
        <c:axId val="26437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7088"/>
        <c:axId val="264384144"/>
      </c:lineChart>
      <c:catAx>
        <c:axId val="26437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4144"/>
        <c:crosses val="autoZero"/>
        <c:auto val="1"/>
        <c:lblAlgn val="ctr"/>
        <c:lblOffset val="100"/>
        <c:noMultiLvlLbl val="0"/>
      </c:catAx>
      <c:valAx>
        <c:axId val="26438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1792"/>
        <c:axId val="264377872"/>
      </c:lineChart>
      <c:catAx>
        <c:axId val="26438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7872"/>
        <c:crosses val="autoZero"/>
        <c:auto val="1"/>
        <c:lblAlgn val="ctr"/>
        <c:lblOffset val="100"/>
        <c:noMultiLvlLbl val="0"/>
      </c:catAx>
      <c:valAx>
        <c:axId val="26437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5320"/>
        <c:axId val="264380616"/>
      </c:lineChart>
      <c:catAx>
        <c:axId val="26438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0616"/>
        <c:crosses val="autoZero"/>
        <c:auto val="1"/>
        <c:lblAlgn val="ctr"/>
        <c:lblOffset val="100"/>
        <c:noMultiLvlLbl val="0"/>
      </c:catAx>
      <c:valAx>
        <c:axId val="26438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4536"/>
        <c:axId val="264375912"/>
      </c:lineChart>
      <c:catAx>
        <c:axId val="26438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5912"/>
        <c:crosses val="autoZero"/>
        <c:auto val="1"/>
        <c:lblAlgn val="ctr"/>
        <c:lblOffset val="100"/>
        <c:noMultiLvlLbl val="0"/>
      </c:catAx>
      <c:valAx>
        <c:axId val="26437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9832"/>
        <c:axId val="264385712"/>
      </c:lineChart>
      <c:catAx>
        <c:axId val="26437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5712"/>
        <c:crosses val="autoZero"/>
        <c:auto val="1"/>
        <c:lblAlgn val="ctr"/>
        <c:lblOffset val="100"/>
        <c:noMultiLvlLbl val="0"/>
      </c:catAx>
      <c:valAx>
        <c:axId val="26438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4928"/>
        <c:axId val="264386888"/>
      </c:lineChart>
      <c:catAx>
        <c:axId val="26438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6888"/>
        <c:crosses val="autoZero"/>
        <c:auto val="1"/>
        <c:lblAlgn val="ctr"/>
        <c:lblOffset val="100"/>
        <c:noMultiLvlLbl val="0"/>
      </c:catAx>
      <c:valAx>
        <c:axId val="26438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2968"/>
        <c:axId val="264378264"/>
      </c:lineChart>
      <c:catAx>
        <c:axId val="26438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8264"/>
        <c:crosses val="autoZero"/>
        <c:auto val="1"/>
        <c:lblAlgn val="ctr"/>
        <c:lblOffset val="100"/>
        <c:noMultiLvlLbl val="0"/>
      </c:catAx>
      <c:valAx>
        <c:axId val="26437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8656"/>
        <c:axId val="264386104"/>
      </c:lineChart>
      <c:catAx>
        <c:axId val="26437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6104"/>
        <c:crosses val="autoZero"/>
        <c:auto val="1"/>
        <c:lblAlgn val="ctr"/>
        <c:lblOffset val="100"/>
        <c:noMultiLvlLbl val="0"/>
      </c:catAx>
      <c:valAx>
        <c:axId val="26438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1400"/>
        <c:axId val="264387280"/>
      </c:lineChart>
      <c:catAx>
        <c:axId val="26438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7280"/>
        <c:crosses val="autoZero"/>
        <c:auto val="1"/>
        <c:lblAlgn val="ctr"/>
        <c:lblOffset val="100"/>
        <c:noMultiLvlLbl val="0"/>
      </c:catAx>
      <c:valAx>
        <c:axId val="264387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8064"/>
        <c:axId val="264376304"/>
      </c:lineChart>
      <c:catAx>
        <c:axId val="26438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6304"/>
        <c:crosses val="autoZero"/>
        <c:auto val="1"/>
        <c:lblAlgn val="ctr"/>
        <c:lblOffset val="100"/>
        <c:noMultiLvlLbl val="0"/>
      </c:catAx>
      <c:valAx>
        <c:axId val="26437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080"/>
        <c:axId val="253979040"/>
      </c:lineChart>
      <c:catAx>
        <c:axId val="2539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040"/>
        <c:crosses val="autoZero"/>
        <c:auto val="1"/>
        <c:lblAlgn val="ctr"/>
        <c:lblOffset val="100"/>
        <c:noMultiLvlLbl val="0"/>
      </c:catAx>
      <c:valAx>
        <c:axId val="25397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824"/>
        <c:axId val="253978256"/>
      </c:lineChart>
      <c:catAx>
        <c:axId val="25397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8256"/>
        <c:crosses val="autoZero"/>
        <c:auto val="1"/>
        <c:lblAlgn val="ctr"/>
        <c:lblOffset val="100"/>
        <c:noMultiLvlLbl val="0"/>
      </c:catAx>
      <c:valAx>
        <c:axId val="25397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808"/>
        <c:axId val="253977864"/>
      </c:lineChart>
      <c:catAx>
        <c:axId val="25397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864"/>
        <c:crosses val="autoZero"/>
        <c:auto val="1"/>
        <c:lblAlgn val="ctr"/>
        <c:lblOffset val="100"/>
        <c:noMultiLvlLbl val="0"/>
      </c:catAx>
      <c:valAx>
        <c:axId val="25397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848"/>
        <c:axId val="253972768"/>
      </c:lineChart>
      <c:catAx>
        <c:axId val="25396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2768"/>
        <c:crosses val="autoZero"/>
        <c:auto val="1"/>
        <c:lblAlgn val="ctr"/>
        <c:lblOffset val="100"/>
        <c:noMultiLvlLbl val="0"/>
      </c:catAx>
      <c:valAx>
        <c:axId val="25397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8648"/>
        <c:axId val="253971592"/>
      </c:lineChart>
      <c:catAx>
        <c:axId val="25397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592"/>
        <c:crosses val="autoZero"/>
        <c:auto val="1"/>
        <c:lblAlgn val="ctr"/>
        <c:lblOffset val="100"/>
        <c:noMultiLvlLbl val="0"/>
      </c:catAx>
      <c:valAx>
        <c:axId val="25397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024"/>
        <c:axId val="253974728"/>
      </c:lineChart>
      <c:catAx>
        <c:axId val="25397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4728"/>
        <c:crosses val="autoZero"/>
        <c:auto val="1"/>
        <c:lblAlgn val="ctr"/>
        <c:lblOffset val="100"/>
        <c:noMultiLvlLbl val="0"/>
      </c:catAx>
      <c:valAx>
        <c:axId val="25397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432"/>
        <c:axId val="253980608"/>
      </c:lineChart>
      <c:catAx>
        <c:axId val="25397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0608"/>
        <c:crosses val="autoZero"/>
        <c:auto val="1"/>
        <c:lblAlgn val="ctr"/>
        <c:lblOffset val="100"/>
        <c:noMultiLvlLbl val="0"/>
      </c:catAx>
      <c:valAx>
        <c:axId val="25398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984"/>
        <c:axId val="253974336"/>
      </c:lineChart>
      <c:catAx>
        <c:axId val="25397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4336"/>
        <c:crosses val="autoZero"/>
        <c:auto val="1"/>
        <c:lblAlgn val="ctr"/>
        <c:lblOffset val="100"/>
        <c:noMultiLvlLbl val="0"/>
      </c:catAx>
      <c:valAx>
        <c:axId val="25397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512"/>
        <c:axId val="253975904"/>
      </c:lineChart>
      <c:catAx>
        <c:axId val="25397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904"/>
        <c:crosses val="autoZero"/>
        <c:auto val="1"/>
        <c:lblAlgn val="ctr"/>
        <c:lblOffset val="100"/>
        <c:noMultiLvlLbl val="0"/>
      </c:catAx>
      <c:valAx>
        <c:axId val="25397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456"/>
        <c:axId val="253969240"/>
      </c:lineChart>
      <c:catAx>
        <c:axId val="25396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9240"/>
        <c:crosses val="autoZero"/>
        <c:auto val="1"/>
        <c:lblAlgn val="ctr"/>
        <c:lblOffset val="100"/>
        <c:noMultiLvlLbl val="0"/>
      </c:catAx>
      <c:valAx>
        <c:axId val="25396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416"/>
        <c:axId val="253989232"/>
      </c:lineChart>
      <c:catAx>
        <c:axId val="25397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9232"/>
        <c:crosses val="autoZero"/>
        <c:auto val="1"/>
        <c:lblAlgn val="ctr"/>
        <c:lblOffset val="100"/>
        <c:noMultiLvlLbl val="0"/>
      </c:catAx>
      <c:valAx>
        <c:axId val="25398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2368"/>
        <c:axId val="253981784"/>
      </c:lineChart>
      <c:catAx>
        <c:axId val="25399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784"/>
        <c:crosses val="autoZero"/>
        <c:auto val="1"/>
        <c:lblAlgn val="ctr"/>
        <c:lblOffset val="100"/>
        <c:noMultiLvlLbl val="0"/>
      </c:catAx>
      <c:valAx>
        <c:axId val="25398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176"/>
        <c:axId val="253990800"/>
      </c:lineChart>
      <c:catAx>
        <c:axId val="25398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800"/>
        <c:crosses val="autoZero"/>
        <c:auto val="1"/>
        <c:lblAlgn val="ctr"/>
        <c:lblOffset val="100"/>
        <c:noMultiLvlLbl val="0"/>
      </c:catAx>
      <c:valAx>
        <c:axId val="25399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3744"/>
        <c:axId val="253990408"/>
      </c:lineChart>
      <c:catAx>
        <c:axId val="25398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408"/>
        <c:crosses val="autoZero"/>
        <c:auto val="1"/>
        <c:lblAlgn val="ctr"/>
        <c:lblOffset val="100"/>
        <c:noMultiLvlLbl val="0"/>
      </c:catAx>
      <c:valAx>
        <c:axId val="25399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136"/>
        <c:axId val="253982960"/>
      </c:lineChart>
      <c:catAx>
        <c:axId val="25398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960"/>
        <c:crosses val="autoZero"/>
        <c:auto val="1"/>
        <c:lblAlgn val="ctr"/>
        <c:lblOffset val="100"/>
        <c:noMultiLvlLbl val="0"/>
      </c:catAx>
      <c:valAx>
        <c:axId val="25398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192"/>
        <c:axId val="253993152"/>
      </c:lineChart>
      <c:catAx>
        <c:axId val="25399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3152"/>
        <c:crosses val="autoZero"/>
        <c:auto val="1"/>
        <c:lblAlgn val="ctr"/>
        <c:lblOffset val="100"/>
        <c:noMultiLvlLbl val="0"/>
      </c:catAx>
      <c:valAx>
        <c:axId val="25399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000"/>
        <c:axId val="253986880"/>
      </c:lineChart>
      <c:catAx>
        <c:axId val="25398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880"/>
        <c:crosses val="autoZero"/>
        <c:auto val="1"/>
        <c:lblAlgn val="ctr"/>
        <c:lblOffset val="100"/>
        <c:noMultiLvlLbl val="0"/>
      </c:catAx>
      <c:valAx>
        <c:axId val="25398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6488"/>
        <c:axId val="253984920"/>
      </c:lineChart>
      <c:catAx>
        <c:axId val="25398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920"/>
        <c:crosses val="autoZero"/>
        <c:auto val="1"/>
        <c:lblAlgn val="ctr"/>
        <c:lblOffset val="100"/>
        <c:noMultiLvlLbl val="0"/>
      </c:catAx>
      <c:valAx>
        <c:axId val="25398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5312"/>
        <c:axId val="253985704"/>
      </c:lineChart>
      <c:catAx>
        <c:axId val="25398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5704"/>
        <c:crosses val="autoZero"/>
        <c:auto val="1"/>
        <c:lblAlgn val="ctr"/>
        <c:lblOffset val="100"/>
        <c:noMultiLvlLbl val="0"/>
      </c:catAx>
      <c:valAx>
        <c:axId val="25398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448"/>
        <c:axId val="253988840"/>
      </c:lineChart>
      <c:catAx>
        <c:axId val="25398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840"/>
        <c:crosses val="autoZero"/>
        <c:auto val="1"/>
        <c:lblAlgn val="ctr"/>
        <c:lblOffset val="100"/>
        <c:noMultiLvlLbl val="0"/>
      </c:catAx>
      <c:valAx>
        <c:axId val="25398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976"/>
        <c:axId val="253992760"/>
      </c:lineChart>
      <c:catAx>
        <c:axId val="25399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2760"/>
        <c:crosses val="autoZero"/>
        <c:auto val="1"/>
        <c:lblAlgn val="ctr"/>
        <c:lblOffset val="100"/>
        <c:noMultiLvlLbl val="0"/>
      </c:catAx>
      <c:valAx>
        <c:axId val="25399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1384"/>
        <c:axId val="253999816"/>
      </c:lineChart>
      <c:catAx>
        <c:axId val="25400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816"/>
        <c:crosses val="autoZero"/>
        <c:auto val="1"/>
        <c:lblAlgn val="ctr"/>
        <c:lblOffset val="100"/>
        <c:noMultiLvlLbl val="0"/>
      </c:catAx>
      <c:valAx>
        <c:axId val="25399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4720"/>
        <c:axId val="254004520"/>
      </c:lineChart>
      <c:catAx>
        <c:axId val="25399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520"/>
        <c:crosses val="autoZero"/>
        <c:auto val="1"/>
        <c:lblAlgn val="ctr"/>
        <c:lblOffset val="100"/>
        <c:noMultiLvlLbl val="0"/>
      </c:catAx>
      <c:valAx>
        <c:axId val="25400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2560"/>
        <c:axId val="254000600"/>
      </c:lineChart>
      <c:catAx>
        <c:axId val="25400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600"/>
        <c:crosses val="autoZero"/>
        <c:auto val="1"/>
        <c:lblAlgn val="ctr"/>
        <c:lblOffset val="100"/>
        <c:noMultiLvlLbl val="0"/>
      </c:catAx>
      <c:valAx>
        <c:axId val="25400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912"/>
        <c:axId val="254004128"/>
      </c:lineChart>
      <c:catAx>
        <c:axId val="25400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128"/>
        <c:crosses val="autoZero"/>
        <c:auto val="1"/>
        <c:lblAlgn val="ctr"/>
        <c:lblOffset val="100"/>
        <c:noMultiLvlLbl val="0"/>
      </c:catAx>
      <c:valAx>
        <c:axId val="25400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5304"/>
        <c:axId val="254005696"/>
      </c:lineChart>
      <c:catAx>
        <c:axId val="25400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5696"/>
        <c:crosses val="autoZero"/>
        <c:auto val="1"/>
        <c:lblAlgn val="ctr"/>
        <c:lblOffset val="100"/>
        <c:noMultiLvlLbl val="0"/>
      </c:catAx>
      <c:valAx>
        <c:axId val="25400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936"/>
        <c:axId val="253995504"/>
      </c:lineChart>
      <c:catAx>
        <c:axId val="25399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5504"/>
        <c:crosses val="autoZero"/>
        <c:auto val="1"/>
        <c:lblAlgn val="ctr"/>
        <c:lblOffset val="100"/>
        <c:noMultiLvlLbl val="0"/>
      </c:catAx>
      <c:valAx>
        <c:axId val="25399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3736"/>
        <c:axId val="254001776"/>
      </c:lineChart>
      <c:catAx>
        <c:axId val="25400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1776"/>
        <c:crosses val="autoZero"/>
        <c:auto val="1"/>
        <c:lblAlgn val="ctr"/>
        <c:lblOffset val="100"/>
        <c:noMultiLvlLbl val="0"/>
      </c:catAx>
      <c:valAx>
        <c:axId val="25400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4328"/>
        <c:axId val="253996680"/>
      </c:lineChart>
      <c:catAx>
        <c:axId val="25399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6680"/>
        <c:crosses val="autoZero"/>
        <c:auto val="1"/>
        <c:lblAlgn val="ctr"/>
        <c:lblOffset val="100"/>
        <c:noMultiLvlLbl val="0"/>
      </c:catAx>
      <c:valAx>
        <c:axId val="25399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8248"/>
        <c:axId val="253999032"/>
      </c:lineChart>
      <c:catAx>
        <c:axId val="25399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032"/>
        <c:crosses val="autoZero"/>
        <c:auto val="1"/>
        <c:lblAlgn val="ctr"/>
        <c:lblOffset val="100"/>
        <c:noMultiLvlLbl val="0"/>
      </c:catAx>
      <c:valAx>
        <c:axId val="25399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208"/>
        <c:axId val="254002168"/>
      </c:lineChart>
      <c:catAx>
        <c:axId val="25400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168"/>
        <c:crosses val="autoZero"/>
        <c:auto val="1"/>
        <c:lblAlgn val="ctr"/>
        <c:lblOffset val="100"/>
        <c:noMultiLvlLbl val="0"/>
      </c:catAx>
      <c:valAx>
        <c:axId val="25400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3344"/>
        <c:axId val="254017064"/>
      </c:lineChart>
      <c:catAx>
        <c:axId val="25400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064"/>
        <c:crosses val="autoZero"/>
        <c:auto val="1"/>
        <c:lblAlgn val="ctr"/>
        <c:lblOffset val="100"/>
        <c:noMultiLvlLbl val="0"/>
      </c:catAx>
      <c:valAx>
        <c:axId val="25401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144"/>
        <c:axId val="254009616"/>
      </c:lineChart>
      <c:catAx>
        <c:axId val="25401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9616"/>
        <c:crosses val="autoZero"/>
        <c:auto val="1"/>
        <c:lblAlgn val="ctr"/>
        <c:lblOffset val="100"/>
        <c:noMultiLvlLbl val="0"/>
      </c:catAx>
      <c:valAx>
        <c:axId val="25400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2752"/>
        <c:axId val="254006872"/>
      </c:lineChart>
      <c:catAx>
        <c:axId val="25401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6872"/>
        <c:crosses val="autoZero"/>
        <c:auto val="1"/>
        <c:lblAlgn val="ctr"/>
        <c:lblOffset val="100"/>
        <c:noMultiLvlLbl val="0"/>
      </c:catAx>
      <c:valAx>
        <c:axId val="25400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672"/>
        <c:axId val="254007656"/>
      </c:lineChart>
      <c:catAx>
        <c:axId val="25401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7656"/>
        <c:crosses val="autoZero"/>
        <c:auto val="1"/>
        <c:lblAlgn val="ctr"/>
        <c:lblOffset val="100"/>
        <c:noMultiLvlLbl val="0"/>
      </c:catAx>
      <c:valAx>
        <c:axId val="25400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536"/>
        <c:axId val="254008048"/>
      </c:lineChart>
      <c:catAx>
        <c:axId val="25401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048"/>
        <c:crosses val="autoZero"/>
        <c:auto val="1"/>
        <c:lblAlgn val="ctr"/>
        <c:lblOffset val="100"/>
        <c:noMultiLvlLbl val="0"/>
      </c:catAx>
      <c:valAx>
        <c:axId val="25400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832"/>
        <c:axId val="254015104"/>
      </c:lineChart>
      <c:catAx>
        <c:axId val="25400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104"/>
        <c:crosses val="autoZero"/>
        <c:auto val="1"/>
        <c:lblAlgn val="ctr"/>
        <c:lblOffset val="100"/>
        <c:noMultiLvlLbl val="0"/>
      </c:catAx>
      <c:valAx>
        <c:axId val="25401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224"/>
        <c:axId val="254013928"/>
      </c:lineChart>
      <c:catAx>
        <c:axId val="25400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928"/>
        <c:crosses val="autoZero"/>
        <c:auto val="1"/>
        <c:lblAlgn val="ctr"/>
        <c:lblOffset val="100"/>
        <c:noMultiLvlLbl val="0"/>
      </c:catAx>
      <c:valAx>
        <c:axId val="25401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888"/>
        <c:axId val="254015496"/>
      </c:lineChart>
      <c:catAx>
        <c:axId val="25401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496"/>
        <c:crosses val="autoZero"/>
        <c:auto val="1"/>
        <c:lblAlgn val="ctr"/>
        <c:lblOffset val="100"/>
        <c:noMultiLvlLbl val="0"/>
      </c:catAx>
      <c:valAx>
        <c:axId val="25401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576"/>
        <c:axId val="254010400"/>
      </c:lineChart>
      <c:catAx>
        <c:axId val="25401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400"/>
        <c:crosses val="autoZero"/>
        <c:auto val="1"/>
        <c:lblAlgn val="ctr"/>
        <c:lblOffset val="100"/>
        <c:noMultiLvlLbl val="0"/>
      </c:catAx>
      <c:valAx>
        <c:axId val="25401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7456"/>
        <c:axId val="254018240"/>
      </c:lineChart>
      <c:catAx>
        <c:axId val="25401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8240"/>
        <c:crosses val="autoZero"/>
        <c:auto val="1"/>
        <c:lblAlgn val="ctr"/>
        <c:lblOffset val="100"/>
        <c:noMultiLvlLbl val="0"/>
      </c:catAx>
      <c:valAx>
        <c:axId val="25401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480"/>
        <c:axId val="254008440"/>
      </c:lineChart>
      <c:catAx>
        <c:axId val="25400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440"/>
        <c:crosses val="autoZero"/>
        <c:auto val="1"/>
        <c:lblAlgn val="ctr"/>
        <c:lblOffset val="100"/>
        <c:noMultiLvlLbl val="0"/>
      </c:catAx>
      <c:valAx>
        <c:axId val="25400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984"/>
        <c:axId val="254026864"/>
      </c:lineChart>
      <c:catAx>
        <c:axId val="25402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6864"/>
        <c:crosses val="autoZero"/>
        <c:auto val="1"/>
        <c:lblAlgn val="ctr"/>
        <c:lblOffset val="100"/>
        <c:noMultiLvlLbl val="0"/>
      </c:catAx>
      <c:valAx>
        <c:axId val="25402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1376"/>
        <c:axId val="254027256"/>
      </c:lineChart>
      <c:catAx>
        <c:axId val="25402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7256"/>
        <c:crosses val="autoZero"/>
        <c:auto val="1"/>
        <c:lblAlgn val="ctr"/>
        <c:lblOffset val="100"/>
        <c:noMultiLvlLbl val="0"/>
      </c:catAx>
      <c:valAx>
        <c:axId val="25402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5296"/>
        <c:axId val="254023728"/>
      </c:lineChart>
      <c:catAx>
        <c:axId val="25402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728"/>
        <c:crosses val="autoZero"/>
        <c:auto val="1"/>
        <c:lblAlgn val="ctr"/>
        <c:lblOffset val="100"/>
        <c:noMultiLvlLbl val="0"/>
      </c:catAx>
      <c:valAx>
        <c:axId val="25402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8632"/>
        <c:axId val="254025688"/>
      </c:lineChart>
      <c:catAx>
        <c:axId val="25401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5688"/>
        <c:crosses val="autoZero"/>
        <c:auto val="1"/>
        <c:lblAlgn val="ctr"/>
        <c:lblOffset val="100"/>
        <c:noMultiLvlLbl val="0"/>
      </c:catAx>
      <c:valAx>
        <c:axId val="25402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392"/>
        <c:axId val="254030000"/>
      </c:lineChart>
      <c:catAx>
        <c:axId val="25403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0000"/>
        <c:crosses val="autoZero"/>
        <c:auto val="1"/>
        <c:lblAlgn val="ctr"/>
        <c:lblOffset val="100"/>
        <c:noMultiLvlLbl val="0"/>
      </c:catAx>
      <c:valAx>
        <c:axId val="25403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080"/>
        <c:axId val="254026472"/>
      </c:lineChart>
      <c:catAx>
        <c:axId val="25402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6472"/>
        <c:crosses val="autoZero"/>
        <c:auto val="1"/>
        <c:lblAlgn val="ctr"/>
        <c:lblOffset val="100"/>
        <c:noMultiLvlLbl val="0"/>
      </c:catAx>
      <c:valAx>
        <c:axId val="25402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824"/>
        <c:axId val="254024120"/>
      </c:lineChart>
      <c:catAx>
        <c:axId val="25402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120"/>
        <c:crosses val="autoZero"/>
        <c:auto val="1"/>
        <c:lblAlgn val="ctr"/>
        <c:lblOffset val="100"/>
        <c:noMultiLvlLbl val="0"/>
      </c:catAx>
      <c:valAx>
        <c:axId val="25402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784"/>
        <c:axId val="254024512"/>
      </c:lineChart>
      <c:catAx>
        <c:axId val="25403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512"/>
        <c:crosses val="autoZero"/>
        <c:auto val="1"/>
        <c:lblAlgn val="ctr"/>
        <c:lblOffset val="100"/>
        <c:noMultiLvlLbl val="0"/>
      </c:catAx>
      <c:valAx>
        <c:axId val="25402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416"/>
        <c:axId val="254029216"/>
      </c:lineChart>
      <c:catAx>
        <c:axId val="25401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9216"/>
        <c:crosses val="autoZero"/>
        <c:auto val="1"/>
        <c:lblAlgn val="ctr"/>
        <c:lblOffset val="100"/>
        <c:noMultiLvlLbl val="0"/>
      </c:catAx>
      <c:valAx>
        <c:axId val="25402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200"/>
        <c:axId val="254020592"/>
      </c:lineChart>
      <c:catAx>
        <c:axId val="25402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592"/>
        <c:crosses val="autoZero"/>
        <c:auto val="1"/>
        <c:lblAlgn val="ctr"/>
        <c:lblOffset val="100"/>
        <c:noMultiLvlLbl val="0"/>
      </c:catAx>
      <c:valAx>
        <c:axId val="25402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552"/>
        <c:axId val="254031568"/>
      </c:lineChart>
      <c:catAx>
        <c:axId val="25402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568"/>
        <c:crosses val="autoZero"/>
        <c:auto val="1"/>
        <c:lblAlgn val="ctr"/>
        <c:lblOffset val="100"/>
        <c:noMultiLvlLbl val="0"/>
      </c:catAx>
      <c:valAx>
        <c:axId val="25403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960"/>
        <c:axId val="254032744"/>
      </c:lineChart>
      <c:catAx>
        <c:axId val="25403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2744"/>
        <c:crosses val="autoZero"/>
        <c:auto val="1"/>
        <c:lblAlgn val="ctr"/>
        <c:lblOffset val="100"/>
        <c:noMultiLvlLbl val="0"/>
      </c:catAx>
      <c:valAx>
        <c:axId val="25403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528"/>
        <c:axId val="254031176"/>
      </c:lineChart>
      <c:catAx>
        <c:axId val="25403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176"/>
        <c:crosses val="autoZero"/>
        <c:auto val="1"/>
        <c:lblAlgn val="ctr"/>
        <c:lblOffset val="100"/>
        <c:noMultiLvlLbl val="0"/>
      </c:catAx>
      <c:valAx>
        <c:axId val="25403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4048"/>
        <c:axId val="321683656"/>
      </c:lineChart>
      <c:catAx>
        <c:axId val="32168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3656"/>
        <c:crosses val="autoZero"/>
        <c:auto val="1"/>
        <c:lblAlgn val="ctr"/>
        <c:lblOffset val="100"/>
        <c:noMultiLvlLbl val="0"/>
      </c:catAx>
      <c:valAx>
        <c:axId val="32168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6992"/>
        <c:axId val="321685616"/>
      </c:lineChart>
      <c:catAx>
        <c:axId val="32167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616"/>
        <c:crosses val="autoZero"/>
        <c:auto val="1"/>
        <c:lblAlgn val="ctr"/>
        <c:lblOffset val="100"/>
        <c:noMultiLvlLbl val="0"/>
      </c:catAx>
      <c:valAx>
        <c:axId val="32168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5224"/>
        <c:axId val="321686008"/>
      </c:lineChart>
      <c:catAx>
        <c:axId val="32168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6008"/>
        <c:crosses val="autoZero"/>
        <c:auto val="1"/>
        <c:lblAlgn val="ctr"/>
        <c:lblOffset val="100"/>
        <c:noMultiLvlLbl val="0"/>
      </c:catAx>
      <c:valAx>
        <c:axId val="32168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2872"/>
        <c:axId val="321678952"/>
      </c:lineChart>
      <c:catAx>
        <c:axId val="32168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952"/>
        <c:crosses val="autoZero"/>
        <c:auto val="1"/>
        <c:lblAlgn val="ctr"/>
        <c:lblOffset val="100"/>
        <c:noMultiLvlLbl val="0"/>
      </c:catAx>
      <c:valAx>
        <c:axId val="32167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6792"/>
        <c:axId val="321679736"/>
      </c:lineChart>
      <c:catAx>
        <c:axId val="321686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9736"/>
        <c:crosses val="autoZero"/>
        <c:auto val="1"/>
        <c:lblAlgn val="ctr"/>
        <c:lblOffset val="100"/>
        <c:noMultiLvlLbl val="0"/>
      </c:catAx>
      <c:valAx>
        <c:axId val="32167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6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560"/>
        <c:axId val="321682088"/>
      </c:lineChart>
      <c:catAx>
        <c:axId val="32167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088"/>
        <c:crosses val="autoZero"/>
        <c:auto val="1"/>
        <c:lblAlgn val="ctr"/>
        <c:lblOffset val="100"/>
        <c:noMultiLvlLbl val="0"/>
      </c:catAx>
      <c:valAx>
        <c:axId val="32168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576"/>
        <c:axId val="321687968"/>
      </c:lineChart>
      <c:catAx>
        <c:axId val="32168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7968"/>
        <c:crosses val="autoZero"/>
        <c:auto val="1"/>
        <c:lblAlgn val="ctr"/>
        <c:lblOffset val="100"/>
        <c:noMultiLvlLbl val="0"/>
      </c:catAx>
      <c:valAx>
        <c:axId val="321687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321678168"/>
        <c:axId val="321680912"/>
      </c:lineChart>
      <c:catAx>
        <c:axId val="32167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0912"/>
        <c:crosses val="autoZero"/>
        <c:auto val="1"/>
        <c:lblAlgn val="ctr"/>
        <c:lblOffset val="100"/>
        <c:noMultiLvlLbl val="0"/>
      </c:catAx>
      <c:valAx>
        <c:axId val="32168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7384"/>
        <c:axId val="321675816"/>
      </c:lineChart>
      <c:catAx>
        <c:axId val="32167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816"/>
        <c:crosses val="autoZero"/>
        <c:auto val="1"/>
        <c:lblAlgn val="ctr"/>
        <c:lblOffset val="100"/>
        <c:noMultiLvlLbl val="0"/>
      </c:catAx>
      <c:valAx>
        <c:axId val="32167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2480"/>
        <c:axId val="321679344"/>
      </c:lineChart>
      <c:catAx>
        <c:axId val="32168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9344"/>
        <c:crosses val="autoZero"/>
        <c:auto val="1"/>
        <c:lblAlgn val="ctr"/>
        <c:lblOffset val="100"/>
        <c:noMultiLvlLbl val="0"/>
      </c:catAx>
      <c:valAx>
        <c:axId val="32167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3264"/>
        <c:axId val="321690320"/>
      </c:lineChart>
      <c:catAx>
        <c:axId val="32168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90320"/>
        <c:crosses val="autoZero"/>
        <c:auto val="1"/>
        <c:lblAlgn val="ctr"/>
        <c:lblOffset val="100"/>
        <c:noMultiLvlLbl val="0"/>
      </c:catAx>
      <c:valAx>
        <c:axId val="32169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-154894.31889193758</c:v>
                </c:pt>
                <c:pt idx="1">
                  <c:v>727521.53405825025</c:v>
                </c:pt>
                <c:pt idx="2">
                  <c:v>952894.92809859349</c:v>
                </c:pt>
                <c:pt idx="3">
                  <c:v>910879.89765122579</c:v>
                </c:pt>
                <c:pt idx="4">
                  <c:v>882664.48312290921</c:v>
                </c:pt>
                <c:pt idx="5">
                  <c:v>854884.77469169954</c:v>
                </c:pt>
                <c:pt idx="6">
                  <c:v>827583.29684823728</c:v>
                </c:pt>
                <c:pt idx="7">
                  <c:v>653820.27199986996</c:v>
                </c:pt>
                <c:pt idx="8">
                  <c:v>620003.60639245634</c:v>
                </c:pt>
                <c:pt idx="9">
                  <c:v>600314.47779184231</c:v>
                </c:pt>
                <c:pt idx="10">
                  <c:v>580979.5341563297</c:v>
                </c:pt>
                <c:pt idx="11">
                  <c:v>562022.37019971234</c:v>
                </c:pt>
                <c:pt idx="12">
                  <c:v>543462.33692472754</c:v>
                </c:pt>
                <c:pt idx="13">
                  <c:v>525314.99797582545</c:v>
                </c:pt>
                <c:pt idx="14">
                  <c:v>507592.54306003085</c:v>
                </c:pt>
                <c:pt idx="15">
                  <c:v>490304.16225967329</c:v>
                </c:pt>
                <c:pt idx="16">
                  <c:v>473456.38472940971</c:v>
                </c:pt>
                <c:pt idx="17">
                  <c:v>457053.38496687962</c:v>
                </c:pt>
                <c:pt idx="18">
                  <c:v>441097.25956910913</c:v>
                </c:pt>
                <c:pt idx="19">
                  <c:v>428344.37528928573</c:v>
                </c:pt>
                <c:pt idx="20">
                  <c:v>412768.50899984944</c:v>
                </c:pt>
                <c:pt idx="21">
                  <c:v>397698.62660432915</c:v>
                </c:pt>
                <c:pt idx="22">
                  <c:v>383124.10773511999</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-12959964.095280757</c:v>
                </c:pt>
                <c:pt idx="1">
                  <c:v>-12232442.561222507</c:v>
                </c:pt>
                <c:pt idx="2">
                  <c:v>-11279547.633123914</c:v>
                </c:pt>
                <c:pt idx="3">
                  <c:v>-10368667.735472688</c:v>
                </c:pt>
                <c:pt idx="4">
                  <c:v>-9486003.252349779</c:v>
                </c:pt>
                <c:pt idx="5">
                  <c:v>-8631118.4776580799</c:v>
                </c:pt>
                <c:pt idx="6">
                  <c:v>-7803535.1808098424</c:v>
                </c:pt>
                <c:pt idx="7">
                  <c:v>-7149714.9088099729</c:v>
                </c:pt>
                <c:pt idx="8">
                  <c:v>-6529711.3024175167</c:v>
                </c:pt>
                <c:pt idx="9">
                  <c:v>-5929396.8246256746</c:v>
                </c:pt>
                <c:pt idx="10">
                  <c:v>-5348417.2904693447</c:v>
                </c:pt>
                <c:pt idx="11">
                  <c:v>-4786394.9202696327</c:v>
                </c:pt>
                <c:pt idx="12">
                  <c:v>-4242932.5833449047</c:v>
                </c:pt>
                <c:pt idx="13">
                  <c:v>-3717617.5853690794</c:v>
                </c:pt>
                <c:pt idx="14">
                  <c:v>-3210025.0423090486</c:v>
                </c:pt>
                <c:pt idx="15">
                  <c:v>-2719720.8800493754</c:v>
                </c:pt>
                <c:pt idx="16">
                  <c:v>-2246264.4953199658</c:v>
                </c:pt>
                <c:pt idx="17">
                  <c:v>-1789211.1103530861</c:v>
                </c:pt>
                <c:pt idx="18">
                  <c:v>-1348113.850783977</c:v>
                </c:pt>
                <c:pt idx="19">
                  <c:v>-919769.47549469117</c:v>
                </c:pt>
                <c:pt idx="20">
                  <c:v>-507000.96649484173</c:v>
                </c:pt>
                <c:pt idx="21">
                  <c:v>-109302.33989051258</c:v>
                </c:pt>
                <c:pt idx="22">
                  <c:v>273821.76784460741</c:v>
                </c:pt>
              </c:numCache>
            </c:numRef>
          </c:val>
          <c:smooth val="0"/>
        </c:ser>
        <c:dLbls>
          <c:showLegendKey val="0"/>
          <c:showVal val="0"/>
          <c:showCatName val="0"/>
          <c:showSerName val="0"/>
          <c:showPercent val="0"/>
          <c:showBubbleSize val="0"/>
        </c:dLbls>
        <c:smooth val="0"/>
        <c:axId val="321690712"/>
        <c:axId val="321689536"/>
      </c:lineChart>
      <c:catAx>
        <c:axId val="32169071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536"/>
        <c:crosses val="autoZero"/>
        <c:auto val="1"/>
        <c:lblAlgn val="ctr"/>
        <c:lblOffset val="100"/>
        <c:noMultiLvlLbl val="0"/>
      </c:catAx>
      <c:valAx>
        <c:axId val="3216895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9071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144"/>
        <c:axId val="321689928"/>
      </c:lineChart>
      <c:catAx>
        <c:axId val="321689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928"/>
        <c:crosses val="autoZero"/>
        <c:auto val="1"/>
        <c:lblAlgn val="ctr"/>
        <c:lblOffset val="100"/>
        <c:noMultiLvlLbl val="0"/>
      </c:catAx>
      <c:valAx>
        <c:axId val="321689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0736"/>
        <c:axId val="321635440"/>
      </c:lineChart>
      <c:catAx>
        <c:axId val="321630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440"/>
        <c:crosses val="autoZero"/>
        <c:auto val="1"/>
        <c:lblAlgn val="ctr"/>
        <c:lblOffset val="100"/>
        <c:noMultiLvlLbl val="0"/>
      </c:catAx>
      <c:valAx>
        <c:axId val="32163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0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4264"/>
        <c:axId val="321636616"/>
      </c:lineChart>
      <c:catAx>
        <c:axId val="321634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6616"/>
        <c:crosses val="autoZero"/>
        <c:auto val="1"/>
        <c:lblAlgn val="ctr"/>
        <c:lblOffset val="100"/>
        <c:noMultiLvlLbl val="0"/>
      </c:catAx>
      <c:valAx>
        <c:axId val="321636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4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4656"/>
        <c:axId val="321625640"/>
      </c:lineChart>
      <c:catAx>
        <c:axId val="321634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5640"/>
        <c:crosses val="autoZero"/>
        <c:auto val="1"/>
        <c:lblAlgn val="ctr"/>
        <c:lblOffset val="100"/>
        <c:noMultiLvlLbl val="0"/>
      </c:catAx>
      <c:valAx>
        <c:axId val="32162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4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5048"/>
        <c:axId val="321630344"/>
      </c:lineChart>
      <c:catAx>
        <c:axId val="32163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0344"/>
        <c:crosses val="autoZero"/>
        <c:auto val="1"/>
        <c:lblAlgn val="ctr"/>
        <c:lblOffset val="100"/>
        <c:noMultiLvlLbl val="0"/>
      </c:catAx>
      <c:valAx>
        <c:axId val="32163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520"/>
        <c:axId val="321637008"/>
      </c:lineChart>
      <c:catAx>
        <c:axId val="32163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008"/>
        <c:crosses val="autoZero"/>
        <c:auto val="1"/>
        <c:lblAlgn val="ctr"/>
        <c:lblOffset val="100"/>
        <c:noMultiLvlLbl val="0"/>
      </c:catAx>
      <c:valAx>
        <c:axId val="32163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7792"/>
        <c:axId val="321632304"/>
      </c:lineChart>
      <c:catAx>
        <c:axId val="32163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2304"/>
        <c:crosses val="autoZero"/>
        <c:auto val="1"/>
        <c:lblAlgn val="ctr"/>
        <c:lblOffset val="100"/>
        <c:noMultiLvlLbl val="0"/>
      </c:catAx>
      <c:valAx>
        <c:axId val="32163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2696"/>
        <c:axId val="321627208"/>
      </c:lineChart>
      <c:catAx>
        <c:axId val="32163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7208"/>
        <c:crosses val="autoZero"/>
        <c:auto val="1"/>
        <c:lblAlgn val="ctr"/>
        <c:lblOffset val="100"/>
        <c:noMultiLvlLbl val="0"/>
      </c:catAx>
      <c:valAx>
        <c:axId val="32162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6816"/>
        <c:axId val="321627600"/>
      </c:lineChart>
      <c:catAx>
        <c:axId val="32162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7600"/>
        <c:crosses val="autoZero"/>
        <c:auto val="1"/>
        <c:lblAlgn val="ctr"/>
        <c:lblOffset val="100"/>
        <c:noMultiLvlLbl val="0"/>
      </c:catAx>
      <c:valAx>
        <c:axId val="32162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8384"/>
        <c:axId val="321633088"/>
      </c:lineChart>
      <c:catAx>
        <c:axId val="32162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3088"/>
        <c:crosses val="autoZero"/>
        <c:auto val="1"/>
        <c:lblAlgn val="ctr"/>
        <c:lblOffset val="100"/>
        <c:noMultiLvlLbl val="0"/>
      </c:catAx>
      <c:valAx>
        <c:axId val="32163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8776"/>
        <c:axId val="321629168"/>
      </c:lineChart>
      <c:catAx>
        <c:axId val="32162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9168"/>
        <c:crosses val="autoZero"/>
        <c:auto val="1"/>
        <c:lblAlgn val="ctr"/>
        <c:lblOffset val="100"/>
        <c:noMultiLvlLbl val="0"/>
      </c:catAx>
      <c:valAx>
        <c:axId val="32162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872"/>
        <c:axId val="321649552"/>
      </c:lineChart>
      <c:catAx>
        <c:axId val="32163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9552"/>
        <c:crosses val="autoZero"/>
        <c:auto val="1"/>
        <c:lblAlgn val="ctr"/>
        <c:lblOffset val="100"/>
        <c:noMultiLvlLbl val="0"/>
      </c:catAx>
      <c:valAx>
        <c:axId val="32164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9752"/>
        <c:axId val="321639360"/>
      </c:lineChart>
      <c:catAx>
        <c:axId val="32163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9360"/>
        <c:crosses val="autoZero"/>
        <c:auto val="1"/>
        <c:lblAlgn val="ctr"/>
        <c:lblOffset val="100"/>
        <c:noMultiLvlLbl val="0"/>
      </c:catAx>
      <c:valAx>
        <c:axId val="32163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5240"/>
        <c:axId val="321642104"/>
      </c:lineChart>
      <c:catAx>
        <c:axId val="32164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2104"/>
        <c:crosses val="autoZero"/>
        <c:auto val="1"/>
        <c:lblAlgn val="ctr"/>
        <c:lblOffset val="100"/>
        <c:noMultiLvlLbl val="0"/>
      </c:catAx>
      <c:valAx>
        <c:axId val="32164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2888"/>
        <c:axId val="321647200"/>
      </c:lineChart>
      <c:catAx>
        <c:axId val="32164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7200"/>
        <c:crosses val="autoZero"/>
        <c:auto val="1"/>
        <c:lblAlgn val="ctr"/>
        <c:lblOffset val="100"/>
        <c:noMultiLvlLbl val="0"/>
      </c:catAx>
      <c:valAx>
        <c:axId val="32164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9160"/>
        <c:axId val="321640536"/>
      </c:lineChart>
      <c:catAx>
        <c:axId val="32164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0536"/>
        <c:crosses val="autoZero"/>
        <c:auto val="1"/>
        <c:lblAlgn val="ctr"/>
        <c:lblOffset val="100"/>
        <c:noMultiLvlLbl val="0"/>
      </c:catAx>
      <c:valAx>
        <c:axId val="32164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4848"/>
        <c:axId val="321643672"/>
      </c:lineChart>
      <c:catAx>
        <c:axId val="32164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3672"/>
        <c:crosses val="autoZero"/>
        <c:auto val="1"/>
        <c:lblAlgn val="ctr"/>
        <c:lblOffset val="100"/>
        <c:noMultiLvlLbl val="0"/>
      </c:catAx>
      <c:valAx>
        <c:axId val="32164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6024"/>
        <c:axId val="321647592"/>
      </c:lineChart>
      <c:catAx>
        <c:axId val="32164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7592"/>
        <c:crosses val="autoZero"/>
        <c:auto val="1"/>
        <c:lblAlgn val="ctr"/>
        <c:lblOffset val="100"/>
        <c:noMultiLvlLbl val="0"/>
      </c:catAx>
      <c:valAx>
        <c:axId val="32164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8768"/>
        <c:axId val="321647984"/>
      </c:lineChart>
      <c:catAx>
        <c:axId val="32164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7984"/>
        <c:crosses val="autoZero"/>
        <c:auto val="1"/>
        <c:lblAlgn val="ctr"/>
        <c:lblOffset val="100"/>
        <c:noMultiLvlLbl val="0"/>
      </c:catAx>
      <c:valAx>
        <c:axId val="32164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8376"/>
        <c:axId val="321650336"/>
      </c:lineChart>
      <c:catAx>
        <c:axId val="32164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0336"/>
        <c:crosses val="autoZero"/>
        <c:auto val="1"/>
        <c:lblAlgn val="ctr"/>
        <c:lblOffset val="100"/>
        <c:noMultiLvlLbl val="0"/>
      </c:catAx>
      <c:valAx>
        <c:axId val="32165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1712"/>
        <c:axId val="321644064"/>
      </c:lineChart>
      <c:catAx>
        <c:axId val="32164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4064"/>
        <c:crosses val="autoZero"/>
        <c:auto val="1"/>
        <c:lblAlgn val="ctr"/>
        <c:lblOffset val="100"/>
        <c:noMultiLvlLbl val="0"/>
      </c:catAx>
      <c:valAx>
        <c:axId val="32164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968"/>
        <c:axId val="321652296"/>
      </c:lineChart>
      <c:catAx>
        <c:axId val="32163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2296"/>
        <c:crosses val="autoZero"/>
        <c:auto val="1"/>
        <c:lblAlgn val="ctr"/>
        <c:lblOffset val="100"/>
        <c:noMultiLvlLbl val="0"/>
      </c:catAx>
      <c:valAx>
        <c:axId val="32165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0136"/>
        <c:axId val="321662880"/>
      </c:lineChart>
      <c:catAx>
        <c:axId val="32166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2880"/>
        <c:crosses val="autoZero"/>
        <c:auto val="1"/>
        <c:lblAlgn val="ctr"/>
        <c:lblOffset val="100"/>
        <c:noMultiLvlLbl val="0"/>
      </c:catAx>
      <c:valAx>
        <c:axId val="32166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2688"/>
        <c:axId val="321658960"/>
      </c:lineChart>
      <c:catAx>
        <c:axId val="32165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8960"/>
        <c:crosses val="autoZero"/>
        <c:auto val="1"/>
        <c:lblAlgn val="ctr"/>
        <c:lblOffset val="100"/>
        <c:noMultiLvlLbl val="0"/>
      </c:catAx>
      <c:valAx>
        <c:axId val="32165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9352"/>
        <c:axId val="321657784"/>
      </c:lineChart>
      <c:catAx>
        <c:axId val="32165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7784"/>
        <c:crosses val="autoZero"/>
        <c:auto val="1"/>
        <c:lblAlgn val="ctr"/>
        <c:lblOffset val="100"/>
        <c:noMultiLvlLbl val="0"/>
      </c:catAx>
      <c:valAx>
        <c:axId val="32165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3080"/>
        <c:axId val="321658568"/>
      </c:lineChart>
      <c:catAx>
        <c:axId val="32165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8568"/>
        <c:crosses val="autoZero"/>
        <c:auto val="1"/>
        <c:lblAlgn val="ctr"/>
        <c:lblOffset val="100"/>
        <c:noMultiLvlLbl val="0"/>
      </c:catAx>
      <c:valAx>
        <c:axId val="32165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0528"/>
        <c:axId val="321655432"/>
      </c:lineChart>
      <c:catAx>
        <c:axId val="32166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5432"/>
        <c:crosses val="autoZero"/>
        <c:auto val="1"/>
        <c:lblAlgn val="ctr"/>
        <c:lblOffset val="100"/>
        <c:noMultiLvlLbl val="0"/>
      </c:catAx>
      <c:valAx>
        <c:axId val="32165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5824"/>
        <c:axId val="321656216"/>
      </c:lineChart>
      <c:catAx>
        <c:axId val="32165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6216"/>
        <c:crosses val="autoZero"/>
        <c:auto val="1"/>
        <c:lblAlgn val="ctr"/>
        <c:lblOffset val="100"/>
        <c:noMultiLvlLbl val="0"/>
      </c:catAx>
      <c:valAx>
        <c:axId val="32165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3864"/>
        <c:axId val="321660920"/>
      </c:lineChart>
      <c:catAx>
        <c:axId val="32165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0920"/>
        <c:crosses val="autoZero"/>
        <c:auto val="1"/>
        <c:lblAlgn val="ctr"/>
        <c:lblOffset val="100"/>
        <c:noMultiLvlLbl val="0"/>
      </c:catAx>
      <c:valAx>
        <c:axId val="32166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1904"/>
        <c:axId val="321661704"/>
      </c:lineChart>
      <c:catAx>
        <c:axId val="32165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1704"/>
        <c:crosses val="autoZero"/>
        <c:auto val="1"/>
        <c:lblAlgn val="ctr"/>
        <c:lblOffset val="100"/>
        <c:noMultiLvlLbl val="0"/>
      </c:catAx>
      <c:valAx>
        <c:axId val="32166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0728"/>
        <c:axId val="321654256"/>
      </c:lineChart>
      <c:catAx>
        <c:axId val="32165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4256"/>
        <c:crosses val="autoZero"/>
        <c:auto val="1"/>
        <c:lblAlgn val="ctr"/>
        <c:lblOffset val="100"/>
        <c:noMultiLvlLbl val="0"/>
      </c:catAx>
      <c:valAx>
        <c:axId val="32165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6608"/>
        <c:axId val="321657000"/>
      </c:lineChart>
      <c:catAx>
        <c:axId val="32165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7000"/>
        <c:crosses val="autoZero"/>
        <c:auto val="1"/>
        <c:lblAlgn val="ctr"/>
        <c:lblOffset val="100"/>
        <c:noMultiLvlLbl val="0"/>
      </c:catAx>
      <c:valAx>
        <c:axId val="32165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2288"/>
        <c:axId val="321675424"/>
      </c:lineChart>
      <c:catAx>
        <c:axId val="32167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424"/>
        <c:crosses val="autoZero"/>
        <c:auto val="1"/>
        <c:lblAlgn val="ctr"/>
        <c:lblOffset val="100"/>
        <c:noMultiLvlLbl val="0"/>
      </c:catAx>
      <c:valAx>
        <c:axId val="32167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5232"/>
        <c:axId val="321671504"/>
      </c:lineChart>
      <c:catAx>
        <c:axId val="32166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1504"/>
        <c:crosses val="autoZero"/>
        <c:auto val="1"/>
        <c:lblAlgn val="ctr"/>
        <c:lblOffset val="100"/>
        <c:noMultiLvlLbl val="0"/>
      </c:catAx>
      <c:valAx>
        <c:axId val="32167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5624"/>
        <c:axId val="321667976"/>
      </c:lineChart>
      <c:catAx>
        <c:axId val="32166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7976"/>
        <c:crosses val="autoZero"/>
        <c:auto val="1"/>
        <c:lblAlgn val="ctr"/>
        <c:lblOffset val="100"/>
        <c:noMultiLvlLbl val="0"/>
      </c:catAx>
      <c:valAx>
        <c:axId val="32166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2680"/>
        <c:axId val="321668368"/>
      </c:lineChart>
      <c:catAx>
        <c:axId val="32167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8368"/>
        <c:crosses val="autoZero"/>
        <c:auto val="1"/>
        <c:lblAlgn val="ctr"/>
        <c:lblOffset val="100"/>
        <c:noMultiLvlLbl val="0"/>
      </c:catAx>
      <c:valAx>
        <c:axId val="32166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3072"/>
        <c:axId val="321673464"/>
      </c:lineChart>
      <c:catAx>
        <c:axId val="32167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3464"/>
        <c:crosses val="autoZero"/>
        <c:auto val="1"/>
        <c:lblAlgn val="ctr"/>
        <c:lblOffset val="100"/>
        <c:noMultiLvlLbl val="0"/>
      </c:catAx>
      <c:valAx>
        <c:axId val="32167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7192"/>
        <c:axId val="321663664"/>
      </c:lineChart>
      <c:catAx>
        <c:axId val="32166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3664"/>
        <c:crosses val="autoZero"/>
        <c:auto val="1"/>
        <c:lblAlgn val="ctr"/>
        <c:lblOffset val="100"/>
        <c:noMultiLvlLbl val="0"/>
      </c:catAx>
      <c:valAx>
        <c:axId val="32166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3856"/>
        <c:axId val="321674248"/>
      </c:lineChart>
      <c:catAx>
        <c:axId val="32167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4248"/>
        <c:crosses val="autoZero"/>
        <c:auto val="1"/>
        <c:lblAlgn val="ctr"/>
        <c:lblOffset val="100"/>
        <c:noMultiLvlLbl val="0"/>
      </c:catAx>
      <c:valAx>
        <c:axId val="32167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4056"/>
        <c:axId val="321666016"/>
      </c:lineChart>
      <c:catAx>
        <c:axId val="32166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016"/>
        <c:crosses val="autoZero"/>
        <c:auto val="1"/>
        <c:lblAlgn val="ctr"/>
        <c:lblOffset val="100"/>
        <c:noMultiLvlLbl val="0"/>
      </c:catAx>
      <c:valAx>
        <c:axId val="32166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4448"/>
        <c:axId val="321668760"/>
      </c:lineChart>
      <c:catAx>
        <c:axId val="32166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8760"/>
        <c:crosses val="autoZero"/>
        <c:auto val="1"/>
        <c:lblAlgn val="ctr"/>
        <c:lblOffset val="100"/>
        <c:noMultiLvlLbl val="0"/>
      </c:catAx>
      <c:valAx>
        <c:axId val="32166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9152"/>
        <c:axId val="321666408"/>
      </c:lineChart>
      <c:catAx>
        <c:axId val="32166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408"/>
        <c:crosses val="autoZero"/>
        <c:auto val="1"/>
        <c:lblAlgn val="ctr"/>
        <c:lblOffset val="100"/>
        <c:noMultiLvlLbl val="0"/>
      </c:catAx>
      <c:valAx>
        <c:axId val="32166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0328"/>
        <c:axId val="321671112"/>
      </c:lineChart>
      <c:catAx>
        <c:axId val="32167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1112"/>
        <c:crosses val="autoZero"/>
        <c:auto val="1"/>
        <c:lblAlgn val="ctr"/>
        <c:lblOffset val="100"/>
        <c:noMultiLvlLbl val="0"/>
      </c:catAx>
      <c:valAx>
        <c:axId val="32167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
        <v>589</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v>3.2</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12.3502656</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12.3502656</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row>
    <row r="5" spans="1:28" s="11" customFormat="1" ht="15.75">
      <c r="A5" s="16"/>
    </row>
    <row r="6" spans="1:28" s="11" customFormat="1" ht="18.75">
      <c r="A6" s="341" t="s">
        <v>11</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c r="A9" s="346" t="s">
        <v>10</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20.25">
      <c r="A11" s="348" t="str">
        <f>'1. паспорт местоположение'!A12:B12</f>
        <v>F_</v>
      </c>
      <c r="B11" s="348"/>
      <c r="C11" s="348"/>
      <c r="D11" s="348"/>
      <c r="E11" s="348"/>
      <c r="F11" s="348"/>
      <c r="G11" s="348"/>
      <c r="H11" s="348"/>
      <c r="I11" s="349" t="str">
        <f>'1. паспорт местоположение'!C12</f>
        <v>1.1.4.104.33</v>
      </c>
      <c r="J11" s="349"/>
      <c r="K11" s="349"/>
      <c r="L11" s="349"/>
      <c r="M11" s="349"/>
      <c r="N11" s="349"/>
      <c r="O11" s="349"/>
      <c r="P11" s="349"/>
      <c r="Q11" s="349"/>
      <c r="R11" s="349"/>
      <c r="S11" s="349"/>
      <c r="T11" s="12"/>
      <c r="U11" s="12"/>
      <c r="V11" s="12"/>
      <c r="W11" s="12"/>
      <c r="X11" s="12"/>
      <c r="Y11" s="12"/>
      <c r="Z11" s="12"/>
      <c r="AA11" s="12"/>
      <c r="AB11" s="12"/>
    </row>
    <row r="12" spans="1:28" s="11" customFormat="1" ht="18.75">
      <c r="A12" s="346" t="s">
        <v>9</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36" customHeight="1">
      <c r="A14" s="350" t="str">
        <f>'1. паспорт местоположение'!A15:C15</f>
        <v>Строительство  ТП-2 2х1600 кВА Марьина гора</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c r="A17" s="352" t="s">
        <v>498</v>
      </c>
      <c r="B17" s="352"/>
      <c r="C17" s="352"/>
      <c r="D17" s="352"/>
      <c r="E17" s="352"/>
      <c r="F17" s="352"/>
      <c r="G17" s="352"/>
      <c r="H17" s="352"/>
      <c r="I17" s="352"/>
      <c r="J17" s="352"/>
      <c r="K17" s="352"/>
      <c r="L17" s="352"/>
      <c r="M17" s="352"/>
      <c r="N17" s="352"/>
      <c r="O17" s="352"/>
      <c r="P17" s="352"/>
      <c r="Q17" s="352"/>
      <c r="R17" s="352"/>
      <c r="S17" s="352"/>
      <c r="T17" s="6"/>
      <c r="U17" s="6"/>
      <c r="V17" s="6"/>
      <c r="W17" s="6"/>
      <c r="X17" s="6"/>
      <c r="Y17" s="6"/>
      <c r="Z17" s="6"/>
      <c r="AA17" s="6"/>
      <c r="AB17" s="6"/>
    </row>
    <row r="18" spans="1:28" s="2" customFormat="1" ht="15" customHeight="1">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c r="A19" s="338" t="s">
        <v>6</v>
      </c>
      <c r="B19" s="338" t="s">
        <v>104</v>
      </c>
      <c r="C19" s="343" t="s">
        <v>386</v>
      </c>
      <c r="D19" s="338" t="s">
        <v>385</v>
      </c>
      <c r="E19" s="338" t="s">
        <v>103</v>
      </c>
      <c r="F19" s="338" t="s">
        <v>102</v>
      </c>
      <c r="G19" s="338" t="s">
        <v>381</v>
      </c>
      <c r="H19" s="338" t="s">
        <v>101</v>
      </c>
      <c r="I19" s="338" t="s">
        <v>100</v>
      </c>
      <c r="J19" s="338" t="s">
        <v>99</v>
      </c>
      <c r="K19" s="338" t="s">
        <v>98</v>
      </c>
      <c r="L19" s="338" t="s">
        <v>97</v>
      </c>
      <c r="M19" s="338" t="s">
        <v>96</v>
      </c>
      <c r="N19" s="338" t="s">
        <v>95</v>
      </c>
      <c r="O19" s="338" t="s">
        <v>94</v>
      </c>
      <c r="P19" s="338" t="s">
        <v>93</v>
      </c>
      <c r="Q19" s="338" t="s">
        <v>384</v>
      </c>
      <c r="R19" s="338"/>
      <c r="S19" s="345" t="s">
        <v>491</v>
      </c>
      <c r="T19" s="3"/>
      <c r="U19" s="3"/>
      <c r="V19" s="3"/>
      <c r="W19" s="3"/>
      <c r="X19" s="3"/>
      <c r="Y19" s="3"/>
    </row>
    <row r="20" spans="1:28" s="2" customFormat="1" ht="180.75" customHeight="1">
      <c r="A20" s="338"/>
      <c r="B20" s="338"/>
      <c r="C20" s="344"/>
      <c r="D20" s="338"/>
      <c r="E20" s="338"/>
      <c r="F20" s="338"/>
      <c r="G20" s="338"/>
      <c r="H20" s="338"/>
      <c r="I20" s="338"/>
      <c r="J20" s="338"/>
      <c r="K20" s="338"/>
      <c r="L20" s="338"/>
      <c r="M20" s="338"/>
      <c r="N20" s="338"/>
      <c r="O20" s="338"/>
      <c r="P20" s="338"/>
      <c r="Q20" s="34" t="s">
        <v>382</v>
      </c>
      <c r="R20" s="35" t="s">
        <v>383</v>
      </c>
      <c r="S20" s="345"/>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O26" sqref="O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0" t="str">
        <f>'1. паспорт местоположение'!A5:C5</f>
        <v>Год раскрытия информации: 2021</v>
      </c>
      <c r="B6" s="340"/>
      <c r="C6" s="340"/>
      <c r="D6" s="340"/>
      <c r="E6" s="340"/>
      <c r="F6" s="340"/>
      <c r="G6" s="340"/>
      <c r="H6" s="340"/>
      <c r="I6" s="340"/>
      <c r="J6" s="340"/>
      <c r="K6" s="340"/>
      <c r="L6" s="340"/>
      <c r="M6" s="340"/>
      <c r="N6" s="340"/>
      <c r="O6" s="340"/>
      <c r="P6" s="340"/>
      <c r="Q6" s="340"/>
      <c r="R6" s="340"/>
      <c r="S6" s="340"/>
      <c r="T6" s="340"/>
    </row>
    <row r="7" spans="1:20" s="11" customFormat="1">
      <c r="A7" s="16"/>
      <c r="H7" s="15"/>
    </row>
    <row r="8" spans="1:20" s="11" customFormat="1" ht="18.75">
      <c r="A8" s="341" t="s">
        <v>11</v>
      </c>
      <c r="B8" s="341"/>
      <c r="C8" s="341"/>
      <c r="D8" s="341"/>
      <c r="E8" s="341"/>
      <c r="F8" s="341"/>
      <c r="G8" s="341"/>
      <c r="H8" s="341"/>
      <c r="I8" s="341"/>
      <c r="J8" s="341"/>
      <c r="K8" s="341"/>
      <c r="L8" s="341"/>
      <c r="M8" s="341"/>
      <c r="N8" s="341"/>
      <c r="O8" s="341"/>
      <c r="P8" s="341"/>
      <c r="Q8" s="341"/>
      <c r="R8" s="341"/>
      <c r="S8" s="341"/>
      <c r="T8" s="341"/>
    </row>
    <row r="9" spans="1:20" s="11" customFormat="1" ht="18.75">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c r="A10" s="350" t="str">
        <f>'1. паспорт местоположение'!A9:C9</f>
        <v>Общество с ограниченной ответственностью "Сургутские городские электрические 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c r="A11" s="346" t="s">
        <v>10</v>
      </c>
      <c r="B11" s="346"/>
      <c r="C11" s="346"/>
      <c r="D11" s="346"/>
      <c r="E11" s="346"/>
      <c r="F11" s="346"/>
      <c r="G11" s="346"/>
      <c r="H11" s="346"/>
      <c r="I11" s="346"/>
      <c r="J11" s="346"/>
      <c r="K11" s="346"/>
      <c r="L11" s="346"/>
      <c r="M11" s="346"/>
      <c r="N11" s="346"/>
      <c r="O11" s="346"/>
      <c r="P11" s="346"/>
      <c r="Q11" s="346"/>
      <c r="R11" s="346"/>
      <c r="S11" s="346"/>
      <c r="T11" s="346"/>
    </row>
    <row r="12" spans="1:20" s="11" customFormat="1" ht="18.75">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c r="A13" s="371" t="str">
        <f>'1. паспорт местоположение'!A12:B12</f>
        <v>F_</v>
      </c>
      <c r="B13" s="372"/>
      <c r="C13" s="372"/>
      <c r="D13" s="372"/>
      <c r="E13" s="372"/>
      <c r="F13" s="372"/>
      <c r="G13" s="372"/>
      <c r="H13" s="372"/>
      <c r="I13" s="372"/>
      <c r="J13" s="372"/>
      <c r="K13" s="372"/>
      <c r="L13" s="372"/>
      <c r="M13" s="363" t="str">
        <f>'1. паспорт местоположение'!C12</f>
        <v>1.1.4.104.33</v>
      </c>
      <c r="N13" s="364"/>
      <c r="O13" s="364"/>
      <c r="P13" s="364"/>
      <c r="Q13" s="364"/>
      <c r="R13" s="364"/>
      <c r="S13" s="364"/>
      <c r="T13" s="364"/>
    </row>
    <row r="14" spans="1:20" s="11" customFormat="1" ht="18.75" customHeight="1">
      <c r="A14" s="346" t="s">
        <v>9</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c r="A15" s="347"/>
      <c r="B15" s="347"/>
      <c r="C15" s="347"/>
      <c r="D15" s="347"/>
      <c r="E15" s="347"/>
      <c r="F15" s="347"/>
      <c r="G15" s="347"/>
      <c r="H15" s="347"/>
      <c r="I15" s="347"/>
      <c r="J15" s="347"/>
      <c r="K15" s="347"/>
      <c r="L15" s="347"/>
      <c r="M15" s="347"/>
      <c r="N15" s="347"/>
      <c r="O15" s="347"/>
      <c r="P15" s="347"/>
      <c r="Q15" s="347"/>
      <c r="R15" s="347"/>
      <c r="S15" s="347"/>
      <c r="T15" s="347"/>
    </row>
    <row r="16" spans="1:20" s="2" customFormat="1" ht="36" customHeight="1">
      <c r="A16" s="350" t="str">
        <f>'1. паспорт местоположение'!A15:C15</f>
        <v>Строительство  ТП-2 2х1600 кВА Марьина гора</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c r="A19" s="342" t="s">
        <v>503</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c r="A21" s="354" t="s">
        <v>6</v>
      </c>
      <c r="B21" s="357" t="s">
        <v>232</v>
      </c>
      <c r="C21" s="358"/>
      <c r="D21" s="361" t="s">
        <v>126</v>
      </c>
      <c r="E21" s="357" t="s">
        <v>531</v>
      </c>
      <c r="F21" s="358"/>
      <c r="G21" s="357" t="s">
        <v>283</v>
      </c>
      <c r="H21" s="358"/>
      <c r="I21" s="357" t="s">
        <v>125</v>
      </c>
      <c r="J21" s="358"/>
      <c r="K21" s="361" t="s">
        <v>124</v>
      </c>
      <c r="L21" s="357" t="s">
        <v>123</v>
      </c>
      <c r="M21" s="358"/>
      <c r="N21" s="357" t="s">
        <v>528</v>
      </c>
      <c r="O21" s="358"/>
      <c r="P21" s="361" t="s">
        <v>122</v>
      </c>
      <c r="Q21" s="367" t="s">
        <v>121</v>
      </c>
      <c r="R21" s="368"/>
      <c r="S21" s="369" t="s">
        <v>120</v>
      </c>
      <c r="T21" s="369"/>
    </row>
    <row r="22" spans="1:113" ht="204.75" customHeight="1">
      <c r="A22" s="355"/>
      <c r="B22" s="359"/>
      <c r="C22" s="360"/>
      <c r="D22" s="366"/>
      <c r="E22" s="359"/>
      <c r="F22" s="360"/>
      <c r="G22" s="359"/>
      <c r="H22" s="360"/>
      <c r="I22" s="359"/>
      <c r="J22" s="360"/>
      <c r="K22" s="362"/>
      <c r="L22" s="359"/>
      <c r="M22" s="360"/>
      <c r="N22" s="359"/>
      <c r="O22" s="360"/>
      <c r="P22" s="362"/>
      <c r="Q22" s="106" t="s">
        <v>119</v>
      </c>
      <c r="R22" s="106" t="s">
        <v>502</v>
      </c>
      <c r="S22" s="106" t="s">
        <v>118</v>
      </c>
      <c r="T22" s="106" t="s">
        <v>117</v>
      </c>
    </row>
    <row r="23" spans="1:113" ht="51.75" customHeight="1">
      <c r="A23" s="356"/>
      <c r="B23" s="159" t="s">
        <v>115</v>
      </c>
      <c r="C23" s="159" t="s">
        <v>116</v>
      </c>
      <c r="D23" s="362"/>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t="str">
        <f>VLOOKUP($M$13,'[6]3.1. паспорт Техсостояние ПС'!$A$21:$W$670,7,FALSE)</f>
        <v>Силовое электрооборудование 10/0,4 кВ</v>
      </c>
      <c r="E25" s="199">
        <f>VLOOKUP($M$13,'[6]3.1. паспорт Техсостояние ПС'!$A$21:$W$670,8,FALSE)</f>
        <v>0</v>
      </c>
      <c r="F25" s="199" t="str">
        <f>VLOOKUP($M$13,'[6]3.1. паспорт Техсостояние ПС'!$A$21:$W$670,9,FALSE)</f>
        <v>Масляные выключатели ВМПП, выключатели нагрузки ВНП,силовые трансформаторы ТМ, панели ЩО-70</v>
      </c>
      <c r="G25" s="199">
        <f>VLOOKUP($M$13,'[6]3.1. паспорт Техсостояние ПС'!$A$21:$W$670,10,FALSE)</f>
        <v>0</v>
      </c>
      <c r="H25" s="199" t="str">
        <f>VLOOKUP($M$13,'[6]3.1. паспорт Техсостояние ПС'!$A$21:$W$670,11,FALSE)</f>
        <v>РУ-10 кВ, 1Т/2Т, РУ-0,4 кВ</v>
      </c>
      <c r="I25" s="199">
        <f>VLOOKUP($M$13,'[6]3.1. паспорт Техсостояние ПС'!$A$21:$W$670,12,FALSE)</f>
        <v>0</v>
      </c>
      <c r="J25" s="199">
        <v>2021</v>
      </c>
      <c r="K25" s="199">
        <f>VLOOKUP($M$13,'[6]3.1. паспорт Техсостояние ПС'!$A$21:$W$670,14,FALSE)</f>
        <v>0</v>
      </c>
      <c r="L25" s="199">
        <f>VLOOKUP($M$13,'[6]3.1. паспорт Техсостояние ПС'!$A$21:$W$670,15,FALSE)</f>
        <v>0</v>
      </c>
      <c r="M25" s="199" t="str">
        <f>VLOOKUP($M$13,'[6]3.1. паспорт Техсостояние ПС'!$A$21:$W$670,16,FALSE)</f>
        <v>10кВ</v>
      </c>
      <c r="N25" s="199">
        <v>0</v>
      </c>
      <c r="O25" s="199">
        <v>3.2</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5" t="s">
        <v>534</v>
      </c>
      <c r="C27" s="365"/>
      <c r="D27" s="365"/>
      <c r="E27" s="365"/>
      <c r="F27" s="365"/>
      <c r="G27" s="365"/>
      <c r="H27" s="365"/>
      <c r="I27" s="365"/>
      <c r="J27" s="365"/>
      <c r="K27" s="365"/>
      <c r="L27" s="365"/>
      <c r="M27" s="365"/>
      <c r="N27" s="365"/>
      <c r="O27" s="365"/>
      <c r="P27" s="365"/>
      <c r="Q27" s="365"/>
      <c r="R27" s="36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39" t="str">
        <f>'1. паспорт местоположение'!A5:C5</f>
        <v>Год раскрытия информации: 2021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2" t="str">
        <f>'1. паспорт местоположение'!A9</f>
        <v>Общество с ограниченной ответственностью "Сургутские городские электрические 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3" t="str">
        <f>'1. паспорт местоположение'!A12:B12</f>
        <v>F_</v>
      </c>
      <c r="B12" s="384"/>
      <c r="C12" s="384"/>
      <c r="D12" s="384"/>
      <c r="E12" s="384"/>
      <c r="F12" s="384"/>
      <c r="G12" s="384"/>
      <c r="H12" s="384"/>
      <c r="I12" s="384"/>
      <c r="J12" s="384"/>
      <c r="K12" s="384"/>
      <c r="L12" s="384"/>
      <c r="M12" s="384"/>
      <c r="N12" s="384"/>
      <c r="O12" s="384"/>
      <c r="P12" s="384"/>
      <c r="Q12" s="384"/>
      <c r="R12" s="385" t="str">
        <f>'1. паспорт местоположение'!C12</f>
        <v>1.1.4.104.33</v>
      </c>
      <c r="S12" s="386"/>
      <c r="T12" s="386"/>
      <c r="U12" s="386"/>
      <c r="V12" s="386"/>
      <c r="W12" s="386"/>
      <c r="X12" s="386"/>
      <c r="Y12" s="386"/>
      <c r="Z12" s="386"/>
      <c r="AA12" s="386"/>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7" t="str">
        <f>'1. паспорт местоположение'!A15:C15</f>
        <v>Строительство  ТП-2 2х1600 кВА Марьина гора</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3"/>
      <c r="F18" s="373"/>
      <c r="G18" s="373"/>
      <c r="H18" s="373"/>
      <c r="I18" s="373"/>
      <c r="J18" s="373"/>
      <c r="K18" s="373"/>
      <c r="L18" s="373"/>
      <c r="M18" s="373"/>
      <c r="N18" s="373"/>
      <c r="O18" s="373"/>
      <c r="P18" s="373"/>
      <c r="Q18" s="373"/>
      <c r="R18" s="373"/>
      <c r="S18" s="373"/>
      <c r="T18" s="373"/>
      <c r="U18" s="373"/>
      <c r="V18" s="373"/>
      <c r="W18" s="373"/>
      <c r="X18" s="373"/>
      <c r="Y18" s="373"/>
      <c r="Z18" s="182"/>
      <c r="AA18" s="182"/>
    </row>
    <row r="19" spans="1:27" ht="25.5" customHeight="1">
      <c r="A19" s="373" t="s">
        <v>505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4" t="s">
        <v>6</v>
      </c>
      <c r="B21" s="377" t="s">
        <v>512</v>
      </c>
      <c r="C21" s="378"/>
      <c r="D21" s="377" t="s">
        <v>514</v>
      </c>
      <c r="E21" s="378"/>
      <c r="F21" s="367" t="s">
        <v>98</v>
      </c>
      <c r="G21" s="381"/>
      <c r="H21" s="381"/>
      <c r="I21" s="368"/>
      <c r="J21" s="374" t="s">
        <v>515</v>
      </c>
      <c r="K21" s="377" t="s">
        <v>516</v>
      </c>
      <c r="L21" s="378"/>
      <c r="M21" s="377" t="s">
        <v>517</v>
      </c>
      <c r="N21" s="378"/>
      <c r="O21" s="377" t="s">
        <v>504</v>
      </c>
      <c r="P21" s="378"/>
      <c r="Q21" s="377" t="s">
        <v>131</v>
      </c>
      <c r="R21" s="378"/>
      <c r="S21" s="374" t="s">
        <v>130</v>
      </c>
      <c r="T21" s="374" t="s">
        <v>518</v>
      </c>
      <c r="U21" s="374" t="s">
        <v>513</v>
      </c>
      <c r="V21" s="377" t="s">
        <v>129</v>
      </c>
      <c r="W21" s="378"/>
      <c r="X21" s="367" t="s">
        <v>121</v>
      </c>
      <c r="Y21" s="381"/>
      <c r="Z21" s="369" t="s">
        <v>120</v>
      </c>
      <c r="AA21" s="369"/>
    </row>
    <row r="22" spans="1:27" ht="216" customHeight="1">
      <c r="A22" s="375"/>
      <c r="B22" s="379"/>
      <c r="C22" s="380"/>
      <c r="D22" s="379"/>
      <c r="E22" s="380"/>
      <c r="F22" s="367" t="s">
        <v>128</v>
      </c>
      <c r="G22" s="368"/>
      <c r="H22" s="367" t="s">
        <v>127</v>
      </c>
      <c r="I22" s="368"/>
      <c r="J22" s="376"/>
      <c r="K22" s="379"/>
      <c r="L22" s="380"/>
      <c r="M22" s="379"/>
      <c r="N22" s="380"/>
      <c r="O22" s="379"/>
      <c r="P22" s="380"/>
      <c r="Q22" s="379"/>
      <c r="R22" s="380"/>
      <c r="S22" s="376"/>
      <c r="T22" s="376"/>
      <c r="U22" s="376"/>
      <c r="V22" s="379"/>
      <c r="W22" s="380"/>
      <c r="X22" s="106" t="s">
        <v>119</v>
      </c>
      <c r="Y22" s="106" t="s">
        <v>502</v>
      </c>
      <c r="Z22" s="106" t="s">
        <v>118</v>
      </c>
      <c r="AA22" s="106" t="s">
        <v>117</v>
      </c>
    </row>
    <row r="23" spans="1:27" ht="60" customHeight="1">
      <c r="A23" s="376"/>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9" t="str">
        <f>'1. паспорт местоположение'!A5:C5</f>
        <v>Год раскрытия информации: 2021</v>
      </c>
      <c r="B5" s="340"/>
      <c r="C5" s="3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1" t="s">
        <v>11</v>
      </c>
      <c r="B7" s="341"/>
      <c r="C7" s="341"/>
      <c r="D7" s="12"/>
      <c r="E7" s="12"/>
      <c r="F7" s="12"/>
      <c r="G7" s="12"/>
      <c r="H7" s="12"/>
      <c r="I7" s="12"/>
      <c r="J7" s="12"/>
      <c r="K7" s="12"/>
      <c r="L7" s="12"/>
      <c r="M7" s="12"/>
      <c r="N7" s="12"/>
      <c r="O7" s="12"/>
      <c r="P7" s="12"/>
      <c r="Q7" s="12"/>
      <c r="R7" s="12"/>
      <c r="S7" s="12"/>
      <c r="T7" s="12"/>
      <c r="U7" s="12"/>
    </row>
    <row r="8" spans="1:29" s="11" customFormat="1" ht="18.75">
      <c r="A8" s="341"/>
      <c r="B8" s="341"/>
      <c r="C8" s="341"/>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46" t="s">
        <v>10</v>
      </c>
      <c r="B10" s="346"/>
      <c r="C10" s="346"/>
      <c r="D10" s="5"/>
      <c r="E10" s="5"/>
      <c r="F10" s="5"/>
      <c r="G10" s="5"/>
      <c r="H10" s="12"/>
      <c r="I10" s="12"/>
      <c r="J10" s="12"/>
      <c r="K10" s="12"/>
      <c r="L10" s="12"/>
      <c r="M10" s="12"/>
      <c r="N10" s="12"/>
      <c r="O10" s="12"/>
      <c r="P10" s="12"/>
      <c r="Q10" s="12"/>
      <c r="R10" s="12"/>
      <c r="S10" s="12"/>
      <c r="T10" s="12"/>
      <c r="U10" s="12"/>
    </row>
    <row r="11" spans="1:29" s="11" customFormat="1" ht="18.75">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c r="A12" s="371" t="str">
        <f>'1. паспорт местоположение'!A12:B12</f>
        <v>F_</v>
      </c>
      <c r="B12" s="372"/>
      <c r="C12" s="195" t="str">
        <f>'1. паспорт местоположение'!C12</f>
        <v>1.1.4.104.33</v>
      </c>
      <c r="D12" s="7"/>
      <c r="E12" s="7"/>
      <c r="F12" s="7"/>
      <c r="G12" s="7"/>
      <c r="H12" s="12"/>
      <c r="I12" s="12"/>
      <c r="J12" s="12"/>
      <c r="K12" s="12"/>
      <c r="L12" s="12"/>
      <c r="M12" s="12"/>
      <c r="N12" s="12"/>
      <c r="O12" s="12"/>
      <c r="P12" s="12"/>
      <c r="Q12" s="12"/>
      <c r="R12" s="12"/>
      <c r="S12" s="12"/>
      <c r="T12" s="12"/>
      <c r="U12" s="12"/>
    </row>
    <row r="13" spans="1:29" s="11" customFormat="1" ht="18.75">
      <c r="A13" s="346" t="s">
        <v>9</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c r="A14" s="347"/>
      <c r="B14" s="347"/>
      <c r="C14" s="347"/>
      <c r="D14" s="9"/>
      <c r="E14" s="9"/>
      <c r="F14" s="9"/>
      <c r="G14" s="9"/>
      <c r="H14" s="9"/>
      <c r="I14" s="9"/>
      <c r="J14" s="9"/>
      <c r="K14" s="9"/>
      <c r="L14" s="9"/>
      <c r="M14" s="9"/>
      <c r="N14" s="9"/>
      <c r="O14" s="9"/>
      <c r="P14" s="9"/>
      <c r="Q14" s="9"/>
      <c r="R14" s="9"/>
      <c r="S14" s="9"/>
      <c r="T14" s="9"/>
      <c r="U14" s="9"/>
    </row>
    <row r="15" spans="1:29" s="2" customFormat="1" ht="15.75">
      <c r="A15" s="350" t="str">
        <f>'1. паспорт местоположение'!A15:C15</f>
        <v>Строительство  ТП-2 2х1600 кВА Марьина гора</v>
      </c>
      <c r="B15" s="350"/>
      <c r="C15" s="350"/>
      <c r="D15" s="7"/>
      <c r="E15" s="7"/>
      <c r="F15" s="7"/>
      <c r="G15" s="7"/>
      <c r="H15" s="7"/>
      <c r="I15" s="7"/>
      <c r="J15" s="7"/>
      <c r="K15" s="7"/>
      <c r="L15" s="7"/>
      <c r="M15" s="7"/>
      <c r="N15" s="7"/>
      <c r="O15" s="7"/>
      <c r="P15" s="7"/>
      <c r="Q15" s="7"/>
      <c r="R15" s="7"/>
      <c r="S15" s="7"/>
      <c r="T15" s="7"/>
      <c r="U15" s="7"/>
    </row>
    <row r="16" spans="1:29" s="2" customFormat="1" ht="15" customHeight="1">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c r="A17" s="351"/>
      <c r="B17" s="351"/>
      <c r="C17" s="351"/>
      <c r="D17" s="3"/>
      <c r="E17" s="3"/>
      <c r="F17" s="3"/>
      <c r="G17" s="3"/>
      <c r="H17" s="3"/>
      <c r="I17" s="3"/>
      <c r="J17" s="3"/>
      <c r="K17" s="3"/>
      <c r="L17" s="3"/>
      <c r="M17" s="3"/>
      <c r="N17" s="3"/>
      <c r="O17" s="3"/>
      <c r="P17" s="3"/>
      <c r="Q17" s="3"/>
      <c r="R17" s="3"/>
    </row>
    <row r="18" spans="1:21" s="2" customFormat="1" ht="27.75" customHeight="1">
      <c r="A18" s="352" t="s">
        <v>497</v>
      </c>
      <c r="B18" s="352"/>
      <c r="C18" s="35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3.2</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ТП-2 2х1600 кВА Марьина гора</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12.3502656</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Электроснабжение жилой застройки в микрорайоне Марьина гора</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
        <v>377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
        <v>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6" t="s">
        <v>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tr">
        <f>'1. паспорт местоположение'!A9:C9</f>
        <v>Общество с ограниченной ответственностью "Сургутские городские электрические 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1.1.4.104.33</v>
      </c>
      <c r="O11" s="400"/>
      <c r="P11" s="400"/>
      <c r="Q11" s="400"/>
      <c r="R11" s="400"/>
      <c r="S11" s="400"/>
      <c r="T11" s="400"/>
      <c r="U11" s="400"/>
      <c r="V11" s="400"/>
      <c r="W11" s="400"/>
      <c r="X11" s="400"/>
      <c r="Y11" s="400"/>
      <c r="Z11" s="400"/>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0" t="s">
        <v>377</v>
      </c>
      <c r="B5" s="340"/>
      <c r="C5" s="340"/>
      <c r="D5" s="340"/>
      <c r="E5" s="340"/>
      <c r="F5" s="340"/>
      <c r="G5" s="340"/>
      <c r="H5" s="340"/>
      <c r="I5" s="340"/>
      <c r="J5" s="340"/>
      <c r="K5" s="340"/>
      <c r="L5" s="340"/>
      <c r="M5" s="340"/>
      <c r="N5" s="340"/>
      <c r="O5" s="340"/>
      <c r="P5" s="162"/>
      <c r="Q5" s="162"/>
      <c r="R5" s="162"/>
      <c r="S5" s="162"/>
      <c r="T5" s="162"/>
      <c r="U5" s="162"/>
      <c r="V5" s="162"/>
      <c r="W5" s="162"/>
      <c r="X5" s="162"/>
      <c r="Y5" s="162"/>
      <c r="Z5" s="162"/>
      <c r="AA5" s="162"/>
      <c r="AB5" s="162"/>
    </row>
    <row r="6" spans="1:28" s="11" customFormat="1" ht="18.75">
      <c r="A6" s="16"/>
      <c r="B6" s="16"/>
      <c r="L6" s="14"/>
    </row>
    <row r="7" spans="1:28" s="11" customFormat="1" ht="18.75">
      <c r="A7" s="341" t="s">
        <v>11</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c r="A9" s="396" t="s">
        <v>8</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c r="A10" s="346" t="s">
        <v>10</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c r="A12" s="396" t="s">
        <v>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c r="A13" s="346" t="s">
        <v>9</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c r="A15" s="396" t="s">
        <v>8</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38" t="s">
        <v>6</v>
      </c>
      <c r="B19" s="338" t="s">
        <v>89</v>
      </c>
      <c r="C19" s="338" t="s">
        <v>88</v>
      </c>
      <c r="D19" s="338" t="s">
        <v>77</v>
      </c>
      <c r="E19" s="402" t="s">
        <v>87</v>
      </c>
      <c r="F19" s="403"/>
      <c r="G19" s="403"/>
      <c r="H19" s="403"/>
      <c r="I19" s="404"/>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11"/>
      <c r="B7" s="411"/>
      <c r="C7" s="411"/>
      <c r="D7" s="411"/>
      <c r="E7" s="411"/>
      <c r="F7" s="411"/>
      <c r="G7" s="411"/>
      <c r="H7" s="411"/>
      <c r="I7" s="411"/>
      <c r="J7" s="411"/>
      <c r="K7" s="411"/>
      <c r="L7" s="411"/>
      <c r="M7" s="411"/>
      <c r="N7" s="411"/>
      <c r="O7" s="411"/>
      <c r="P7" s="411"/>
      <c r="Q7" s="411"/>
      <c r="R7" s="411"/>
      <c r="S7" s="411"/>
      <c r="T7" s="411"/>
      <c r="U7" s="411"/>
      <c r="V7" s="411"/>
      <c r="W7" s="411"/>
      <c r="X7" s="411"/>
      <c r="Y7" s="411"/>
    </row>
    <row r="8" spans="1:25" s="285" customFormat="1" ht="18.75">
      <c r="A8" s="417" t="str">
        <f>'1. паспорт местоположение'!A5:C5</f>
        <v>Год раскрытия информации: 2021</v>
      </c>
      <c r="B8" s="418"/>
      <c r="C8" s="418"/>
      <c r="D8" s="418"/>
      <c r="E8" s="418"/>
      <c r="F8" s="418"/>
      <c r="G8" s="418"/>
      <c r="H8" s="418"/>
      <c r="I8" s="418"/>
      <c r="J8" s="418"/>
      <c r="K8" s="418"/>
      <c r="L8" s="418"/>
      <c r="M8" s="418"/>
      <c r="N8" s="418"/>
      <c r="O8" s="418"/>
      <c r="P8" s="418"/>
      <c r="Q8" s="418"/>
      <c r="R8" s="418"/>
      <c r="S8" s="418"/>
      <c r="T8" s="418"/>
      <c r="U8" s="418"/>
      <c r="V8" s="418"/>
      <c r="W8" s="418"/>
      <c r="X8" s="418"/>
      <c r="Y8" s="418"/>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1" t="s">
        <v>11</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8" t="str">
        <f>'1. паспорт местоположение'!A9:C9</f>
        <v>Общество с ограниченной ответственностью "Сургутские городские электрические сети"</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25" s="285" customFormat="1" ht="18.75">
      <c r="A13" s="411" t="s">
        <v>10</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9" t="str">
        <f>'1. паспорт местоположение'!A12:B12</f>
        <v>F_</v>
      </c>
      <c r="B15" s="420"/>
      <c r="C15" s="420"/>
      <c r="D15" s="420"/>
      <c r="E15" s="420"/>
      <c r="F15" s="420"/>
      <c r="G15" s="420"/>
      <c r="H15" s="420"/>
      <c r="I15" s="420"/>
      <c r="J15" s="420"/>
      <c r="K15" s="420"/>
      <c r="L15" s="414" t="str">
        <f>'1. паспорт местоположение'!C12</f>
        <v>1.1.4.104.33</v>
      </c>
      <c r="M15" s="415"/>
      <c r="N15" s="415"/>
      <c r="O15" s="415"/>
      <c r="P15" s="415"/>
      <c r="Q15" s="415"/>
      <c r="R15" s="415"/>
      <c r="S15" s="415"/>
      <c r="T15" s="415"/>
      <c r="U15" s="415"/>
      <c r="V15" s="415"/>
      <c r="W15" s="415"/>
      <c r="X15" s="415"/>
      <c r="Y15" s="415"/>
    </row>
    <row r="16" spans="1:25" s="285" customFormat="1" ht="18.75">
      <c r="A16" s="411" t="s">
        <v>9</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6" t="str">
        <f>'1. паспорт местоположение'!A15:C15</f>
        <v>Строительство  ТП-2 2х1600 кВА Марьина гора</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25" s="285" customFormat="1" ht="18.75">
      <c r="A19" s="411" t="s">
        <v>7</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10291888</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5" t="s">
        <v>348</v>
      </c>
      <c r="E31" s="405"/>
      <c r="F31" s="412">
        <f>SUM(B93:X93)</f>
        <v>11.134815888973716</v>
      </c>
      <c r="G31" s="413">
        <f>SUM(C93:Y93)</f>
        <v>11.134815888973716</v>
      </c>
      <c r="K31" s="240"/>
    </row>
    <row r="32" spans="1:25">
      <c r="A32" s="294" t="s">
        <v>344</v>
      </c>
      <c r="B32" s="229">
        <f>B28*0.417/100</f>
        <v>42917.172960000004</v>
      </c>
      <c r="C32" s="296"/>
      <c r="D32" s="405" t="s">
        <v>346</v>
      </c>
      <c r="E32" s="405"/>
      <c r="F32" s="412">
        <f>IF(SUM(B94:Y94)=0,"не окупается",SUM(B94:Y94))</f>
        <v>22.28529225304214</v>
      </c>
      <c r="G32" s="413"/>
      <c r="K32" s="240"/>
    </row>
    <row r="33" spans="1:11">
      <c r="A33" s="297" t="s">
        <v>561</v>
      </c>
      <c r="B33" s="230">
        <v>4</v>
      </c>
      <c r="C33" s="296"/>
      <c r="D33" s="405" t="s">
        <v>562</v>
      </c>
      <c r="E33" s="405"/>
      <c r="F33" s="406">
        <f>Y91</f>
        <v>273821.76784460741</v>
      </c>
      <c r="G33" s="407"/>
      <c r="K33" s="240"/>
    </row>
    <row r="34" spans="1:11" ht="16.5" thickBot="1">
      <c r="A34" s="297" t="s">
        <v>343</v>
      </c>
      <c r="B34" s="230">
        <v>1</v>
      </c>
      <c r="C34" s="296"/>
      <c r="D34" s="405" t="s">
        <v>563</v>
      </c>
      <c r="E34" s="405"/>
      <c r="F34" s="408" t="str">
        <f>IF(F33&gt;0,"да","нет")</f>
        <v>да</v>
      </c>
      <c r="G34" s="409"/>
      <c r="K34" s="240"/>
    </row>
    <row r="35" spans="1:11">
      <c r="A35" s="297" t="s">
        <v>322</v>
      </c>
      <c r="B35" s="229">
        <f>B28*0.0375/100</f>
        <v>3859.4580000000001</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1327653.5519999999</v>
      </c>
      <c r="D53" s="238">
        <f>C53*(1+D51)</f>
        <v>1383415.0011839999</v>
      </c>
      <c r="E53" s="238">
        <f t="shared" ref="E53:Y53" si="1">D53*(1+E51)</f>
        <v>1441518.4312337281</v>
      </c>
      <c r="F53" s="238">
        <f t="shared" si="1"/>
        <v>1502062.2053455447</v>
      </c>
      <c r="G53" s="238">
        <f t="shared" si="1"/>
        <v>1565148.8179700577</v>
      </c>
      <c r="H53" s="238">
        <f t="shared" si="1"/>
        <v>1630885.0683248001</v>
      </c>
      <c r="I53" s="238">
        <f t="shared" si="1"/>
        <v>1699382.2411944417</v>
      </c>
      <c r="J53" s="238">
        <f t="shared" si="1"/>
        <v>1770756.2953246082</v>
      </c>
      <c r="K53" s="238">
        <f t="shared" si="1"/>
        <v>1845128.0597282418</v>
      </c>
      <c r="L53" s="238">
        <f t="shared" si="1"/>
        <v>1922623.438236828</v>
      </c>
      <c r="M53" s="238">
        <f t="shared" si="1"/>
        <v>2003373.6226427748</v>
      </c>
      <c r="N53" s="238">
        <f t="shared" si="1"/>
        <v>2087515.3147937714</v>
      </c>
      <c r="O53" s="238">
        <f t="shared" si="1"/>
        <v>2175190.9580151099</v>
      </c>
      <c r="P53" s="238">
        <f t="shared" si="1"/>
        <v>2266548.9782517445</v>
      </c>
      <c r="Q53" s="238">
        <f t="shared" si="1"/>
        <v>2361744.035338318</v>
      </c>
      <c r="R53" s="238">
        <f t="shared" si="1"/>
        <v>2460937.2848225273</v>
      </c>
      <c r="S53" s="238">
        <f t="shared" si="1"/>
        <v>2564296.6507850736</v>
      </c>
      <c r="T53" s="238">
        <f t="shared" si="1"/>
        <v>2671997.1101180469</v>
      </c>
      <c r="U53" s="238">
        <f t="shared" si="1"/>
        <v>2784220.9887430049</v>
      </c>
      <c r="V53" s="238">
        <f t="shared" si="1"/>
        <v>2901158.2702702112</v>
      </c>
      <c r="W53" s="238">
        <f t="shared" si="1"/>
        <v>3023006.9176215599</v>
      </c>
      <c r="X53" s="238">
        <f t="shared" si="1"/>
        <v>3149973.2081616656</v>
      </c>
      <c r="Y53" s="238">
        <f t="shared" si="1"/>
        <v>3282272.0829044557</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2013675.5851410667</v>
      </c>
      <c r="C56" s="265">
        <f>B56+B57-B58</f>
        <v>1587448.4979811399</v>
      </c>
      <c r="D56" s="265">
        <f>C56+C57-C58</f>
        <v>531490.70309548406</v>
      </c>
      <c r="E56" s="265">
        <f t="shared" ref="E56:U56" si="2">D56+D57-D58</f>
        <v>244091.5009421343</v>
      </c>
      <c r="F56" s="266">
        <f t="shared" si="2"/>
        <v>244091.5009421343</v>
      </c>
      <c r="G56" s="266">
        <f>F56+F57-F58</f>
        <v>227818.73421265869</v>
      </c>
      <c r="H56" s="266">
        <f t="shared" si="2"/>
        <v>211545.96748318308</v>
      </c>
      <c r="I56" s="266">
        <f t="shared" si="2"/>
        <v>195273.20075370747</v>
      </c>
      <c r="J56" s="266">
        <f t="shared" si="2"/>
        <v>179000.43402423186</v>
      </c>
      <c r="K56" s="266">
        <f t="shared" si="2"/>
        <v>162727.66729475625</v>
      </c>
      <c r="L56" s="266">
        <f t="shared" si="2"/>
        <v>146454.90056528064</v>
      </c>
      <c r="M56" s="266">
        <f t="shared" si="2"/>
        <v>130182.13383580501</v>
      </c>
      <c r="N56" s="266">
        <f t="shared" si="2"/>
        <v>113909.36710632939</v>
      </c>
      <c r="O56" s="266">
        <f t="shared" si="2"/>
        <v>97636.600376853763</v>
      </c>
      <c r="P56" s="266">
        <f t="shared" si="2"/>
        <v>81363.833647378138</v>
      </c>
      <c r="Q56" s="266">
        <f t="shared" si="2"/>
        <v>65091.066917902521</v>
      </c>
      <c r="R56" s="312">
        <f t="shared" si="2"/>
        <v>48818.300188426903</v>
      </c>
      <c r="S56" s="312">
        <f t="shared" si="2"/>
        <v>32545.533458951286</v>
      </c>
      <c r="T56" s="312">
        <f t="shared" si="2"/>
        <v>16272.766729475667</v>
      </c>
      <c r="U56" s="312">
        <f t="shared" si="2"/>
        <v>4.7293724492192268E-11</v>
      </c>
      <c r="V56" s="312"/>
      <c r="W56" s="312"/>
      <c r="X56" s="312"/>
      <c r="Y56" s="312"/>
    </row>
    <row r="57" spans="1:25">
      <c r="A57" s="234" t="s">
        <v>328</v>
      </c>
      <c r="B57" s="265">
        <f>(B28/3211479047)*46654169.4851375</f>
        <v>149513.50454009449</v>
      </c>
      <c r="C57" s="265">
        <f>(B28/3211479047)*29512102.5172828</f>
        <v>94577.996402039935</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575740.59170002118</v>
      </c>
      <c r="C58" s="265">
        <f>359013000*(B28/3211479047)</f>
        <v>1150535.7912876958</v>
      </c>
      <c r="D58" s="265">
        <f>89680000*(B28/3211479047)</f>
        <v>287399.20215334976</v>
      </c>
      <c r="E58" s="265">
        <v>0</v>
      </c>
      <c r="F58" s="266">
        <f>$F$56/$B$43</f>
        <v>16272.766729475619</v>
      </c>
      <c r="G58" s="266">
        <f>$F$56/$B$43</f>
        <v>16272.766729475619</v>
      </c>
      <c r="H58" s="266">
        <f t="shared" ref="H58:P58" si="3">$F$56/$B$43</f>
        <v>16272.766729475619</v>
      </c>
      <c r="I58" s="266">
        <f t="shared" si="3"/>
        <v>16272.766729475619</v>
      </c>
      <c r="J58" s="266">
        <f t="shared" si="3"/>
        <v>16272.766729475619</v>
      </c>
      <c r="K58" s="266">
        <f t="shared" si="3"/>
        <v>16272.766729475619</v>
      </c>
      <c r="L58" s="266">
        <f t="shared" si="3"/>
        <v>16272.766729475619</v>
      </c>
      <c r="M58" s="266">
        <f t="shared" si="3"/>
        <v>16272.766729475619</v>
      </c>
      <c r="N58" s="266">
        <f t="shared" si="3"/>
        <v>16272.766729475619</v>
      </c>
      <c r="O58" s="266">
        <f t="shared" si="3"/>
        <v>16272.766729475619</v>
      </c>
      <c r="P58" s="266">
        <f t="shared" si="3"/>
        <v>16272.766729475619</v>
      </c>
      <c r="Q58" s="266">
        <f>$F$56/$B$43</f>
        <v>16272.766729475619</v>
      </c>
      <c r="R58" s="266">
        <f>$F$56/$B$43</f>
        <v>16272.766729475619</v>
      </c>
      <c r="S58" s="266">
        <f t="shared" ref="S58" si="4">$F$56/$B$43</f>
        <v>16272.766729475619</v>
      </c>
      <c r="T58" s="266">
        <f>$F$56/$B$43</f>
        <v>16272.766729475619</v>
      </c>
      <c r="U58" s="266">
        <f>$F$56/$B$43</f>
        <v>16272.766729475619</v>
      </c>
      <c r="V58" s="266"/>
      <c r="W58" s="266"/>
      <c r="X58" s="266"/>
      <c r="Y58" s="266"/>
    </row>
    <row r="59" spans="1:25" ht="16.5" thickBot="1">
      <c r="A59" s="236" t="s">
        <v>326</v>
      </c>
      <c r="B59" s="267">
        <f>AVERAGE(SUM(B56:B57),(SUM(B56:B57)-B58))*B45</f>
        <v>234414.84922889381</v>
      </c>
      <c r="C59" s="267">
        <f>AVERAGE(SUM(C56:C57),(SUM(C56:C57)-C58))*B45</f>
        <v>138344.82484241651</v>
      </c>
      <c r="D59" s="267">
        <f>AVERAGE(SUM(D56:D57),(SUM(D56:D57)-D58))*B45</f>
        <v>48473.887752351147</v>
      </c>
      <c r="E59" s="267">
        <f>AVERAGE(SUM(E56:E57),(SUM(E56:E57)-E58))*B45</f>
        <v>30511.437617766787</v>
      </c>
      <c r="F59" s="238">
        <f>AVERAGE(SUM(F56:F57),(SUM(F56:F57)-F58))*B45</f>
        <v>29494.389697174563</v>
      </c>
      <c r="G59" s="238">
        <f>AVERAGE(SUM(G56:G57),(SUM(G56:G57)-G58))*B45</f>
        <v>27460.293855990109</v>
      </c>
      <c r="H59" s="238">
        <f>AVERAGE(SUM(H56:H57),(SUM(H56:H57)-H58))*B45</f>
        <v>25426.198014805661</v>
      </c>
      <c r="I59" s="238">
        <f>AVERAGE(SUM(I56:I57),(SUM(I56:I57)-I58))*B45</f>
        <v>23392.102173621206</v>
      </c>
      <c r="J59" s="238">
        <f>AVERAGE(SUM(J56:J57),(SUM(J56:J57)-J58))*B45</f>
        <v>21358.006332436758</v>
      </c>
      <c r="K59" s="238">
        <f>AVERAGE(SUM(K56:K57),(SUM(K56:K57)-K58))*B45</f>
        <v>19323.910491252303</v>
      </c>
      <c r="L59" s="238">
        <f>AVERAGE(SUM(L56:L57),(SUM(L56:L57)-L58))*B45</f>
        <v>17289.814650067852</v>
      </c>
      <c r="M59" s="238">
        <f>AVERAGE(SUM(M56:M57),(SUM(M56:M57)-M58))*B45</f>
        <v>15255.718808883401</v>
      </c>
      <c r="N59" s="238">
        <f>AVERAGE(SUM(N56:N57),(SUM(N56:N57)-N58))*B45</f>
        <v>13221.622967698946</v>
      </c>
      <c r="O59" s="238">
        <f>AVERAGE(SUM(O56:O57),(SUM(O56:O57)-O58))*B45</f>
        <v>11187.527126514495</v>
      </c>
      <c r="P59" s="238">
        <f>AVERAGE(SUM(P56:P57),(SUM(P56:P57)-P58))*B45</f>
        <v>9153.4312853300416</v>
      </c>
      <c r="Q59" s="238">
        <f>AVERAGE(SUM(Q56:Q57),(SUM(Q56:Q57)-Q58))*B45</f>
        <v>7119.3354441455886</v>
      </c>
      <c r="R59" s="314">
        <f>AVERAGE(SUM(R56:R57),(SUM(R56:R57)-R58))*B45</f>
        <v>5085.2396029611373</v>
      </c>
      <c r="S59" s="314">
        <f>AVERAGE(SUM(S56:S57),(SUM(S56:S57)-S58))*B45</f>
        <v>3051.1437617766846</v>
      </c>
      <c r="T59" s="314">
        <f>AVERAGE(SUM(T56:T57),(SUM(T56:T57)-T58))*B45</f>
        <v>1017.0479205922321</v>
      </c>
      <c r="U59" s="314">
        <f>AVERAGE(SUM(U56:U57),(SUM(U56:U57)-U58))*B45</f>
        <v>-1017.0479205922203</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1327653.5519999999</v>
      </c>
      <c r="D62" s="245">
        <f>D53*B31</f>
        <v>1383415.0011839999</v>
      </c>
      <c r="E62" s="245">
        <f>E53*B31</f>
        <v>1441518.4312337281</v>
      </c>
      <c r="F62" s="245">
        <f>F53*B31</f>
        <v>1502062.2053455447</v>
      </c>
      <c r="G62" s="245">
        <f>G53*B31</f>
        <v>1565148.8179700577</v>
      </c>
      <c r="H62" s="245">
        <f>H53*B31</f>
        <v>1630885.0683248001</v>
      </c>
      <c r="I62" s="245">
        <f>I53*B31</f>
        <v>1699382.2411944417</v>
      </c>
      <c r="J62" s="245">
        <f>J53*B31</f>
        <v>1770756.2953246082</v>
      </c>
      <c r="K62" s="245">
        <f>K53*B31</f>
        <v>1845128.0597282418</v>
      </c>
      <c r="L62" s="245">
        <f>L53*B31</f>
        <v>1922623.438236828</v>
      </c>
      <c r="M62" s="245">
        <f>M53*B31</f>
        <v>2003373.6226427748</v>
      </c>
      <c r="N62" s="245">
        <f>N53*B31</f>
        <v>2087515.3147937714</v>
      </c>
      <c r="O62" s="245">
        <f>O53*B31</f>
        <v>2175190.9580151099</v>
      </c>
      <c r="P62" s="245">
        <f>P53*B31</f>
        <v>2266548.9782517445</v>
      </c>
      <c r="Q62" s="245">
        <f>Q53*B31</f>
        <v>2361744.035338318</v>
      </c>
      <c r="R62" s="245">
        <f>R53*B31</f>
        <v>2460937.2848225273</v>
      </c>
      <c r="S62" s="245">
        <f>S53*B31</f>
        <v>2564296.6507850736</v>
      </c>
      <c r="T62" s="245">
        <f>T53*B31</f>
        <v>2671997.1101180469</v>
      </c>
      <c r="U62" s="245">
        <f>U53*B31</f>
        <v>2784220.9887430049</v>
      </c>
      <c r="V62" s="245">
        <f>V53*B31</f>
        <v>2901158.2702702112</v>
      </c>
      <c r="W62" s="245">
        <f>W53*B31</f>
        <v>3023006.9176215599</v>
      </c>
      <c r="X62" s="245">
        <f>X53*B31</f>
        <v>3149973.2081616656</v>
      </c>
      <c r="Y62" s="245">
        <f>Y53*B31</f>
        <v>3282272.0829044557</v>
      </c>
    </row>
    <row r="63" spans="1:25">
      <c r="A63" s="234" t="s">
        <v>324</v>
      </c>
      <c r="B63" s="241"/>
      <c r="C63" s="241">
        <f>SUM(C64:C69)</f>
        <v>-274072.80706514552</v>
      </c>
      <c r="D63" s="241">
        <f t="shared" ref="D63:Y63" si="5">SUM(D64:D69)</f>
        <v>-272975.42000005307</v>
      </c>
      <c r="E63" s="241">
        <f t="shared" si="5"/>
        <v>-271967.79559982673</v>
      </c>
      <c r="F63" s="241">
        <f t="shared" si="5"/>
        <v>-271053.70389639091</v>
      </c>
      <c r="G63" s="241">
        <f t="shared" si="5"/>
        <v>-270237.07326301077</v>
      </c>
      <c r="H63" s="241">
        <f t="shared" si="5"/>
        <v>-269521.99706462864</v>
      </c>
      <c r="I63" s="241">
        <f t="shared" si="5"/>
        <v>-268912.74058751442</v>
      </c>
      <c r="J63" s="241">
        <f t="shared" si="5"/>
        <v>-268413.74825996149</v>
      </c>
      <c r="K63" s="241">
        <f t="shared" si="5"/>
        <v>-268029.6511762513</v>
      </c>
      <c r="L63" s="241">
        <f t="shared" si="5"/>
        <v>-267765.27493662527</v>
      </c>
      <c r="M63" s="241">
        <f t="shared" si="5"/>
        <v>-267625.64781653497</v>
      </c>
      <c r="N63" s="241">
        <f t="shared" si="5"/>
        <v>-267616.00927900092</v>
      </c>
      <c r="O63" s="241">
        <f t="shared" si="5"/>
        <v>-267741.81884449034</v>
      </c>
      <c r="P63" s="241">
        <f t="shared" si="5"/>
        <v>-268008.76533333038</v>
      </c>
      <c r="Q63" s="241">
        <f t="shared" si="5"/>
        <v>-268422.77649630164</v>
      </c>
      <c r="R63" s="241">
        <f t="shared" si="5"/>
        <v>-268990.02904971776</v>
      </c>
      <c r="S63" s="241">
        <f t="shared" si="5"/>
        <v>-269716.9591319774</v>
      </c>
      <c r="T63" s="241">
        <f t="shared" si="5"/>
        <v>-270610.27319929184</v>
      </c>
      <c r="U63" s="241">
        <f t="shared" si="5"/>
        <v>-271676.95937903353</v>
      </c>
      <c r="V63" s="241">
        <f t="shared" si="5"/>
        <v>-272924.2992999244</v>
      </c>
      <c r="W63" s="241">
        <f t="shared" si="5"/>
        <v>-274359.88041909266</v>
      </c>
      <c r="X63" s="241">
        <f t="shared" si="5"/>
        <v>-275991.60886686598</v>
      </c>
      <c r="Y63" s="241">
        <f t="shared" si="5"/>
        <v>-277827.7228310458</v>
      </c>
    </row>
    <row r="64" spans="1:25">
      <c r="A64" s="243" t="s">
        <v>323</v>
      </c>
      <c r="B64" s="241"/>
      <c r="C64" s="241">
        <f>-IF(C50&lt;=B33,0,B32*(1+C52)*B31)</f>
        <v>-46687.360770190091</v>
      </c>
      <c r="D64" s="241">
        <f>-IF(D50&lt;=B33,0,B32*(1+D52)*B31)</f>
        <v>-48648.22992253807</v>
      </c>
      <c r="E64" s="241">
        <f>-IF(E50&lt;=B33,0,B32*(1+E52)*B31)</f>
        <v>-50691.455579284673</v>
      </c>
      <c r="F64" s="241">
        <f>-IF(F50&lt;=B33,0,B32*(1+F52)*B31)</f>
        <v>-52820.49671361463</v>
      </c>
      <c r="G64" s="241">
        <f>-IF(G50&lt;=B33,0,B32*(1+G52)*B31)</f>
        <v>-55038.957575586443</v>
      </c>
      <c r="H64" s="241">
        <f>-IF(H50&lt;=B33,0,B32*(1+H52)*B31)</f>
        <v>-57350.59379376108</v>
      </c>
      <c r="I64" s="241">
        <f>-IF(I50&lt;=B33,0,B32*(1+I52)*B31)</f>
        <v>-59759.31873309904</v>
      </c>
      <c r="J64" s="241">
        <f>-IF(J50&lt;=B33,0,B32*(1+J52)*B31)</f>
        <v>-62269.210119889205</v>
      </c>
      <c r="K64" s="241">
        <f>-IF(K50&lt;=B33,0,B32*(1+K52)*B31)</f>
        <v>-64884.516944924559</v>
      </c>
      <c r="L64" s="241">
        <f>-IF(L50&lt;=B33,0,B32*(1+L52)*B31)</f>
        <v>-67609.6666566114</v>
      </c>
      <c r="M64" s="241">
        <f>-IF(M50&lt;=B33,0,B32*(1+M52)*B31)</f>
        <v>-70449.272656189074</v>
      </c>
      <c r="N64" s="241">
        <f>-IF(N50&lt;=B33,0,B32*(1+N52)*B31)</f>
        <v>-73408.142107749023</v>
      </c>
      <c r="O64" s="241">
        <f>-IF(O50&lt;=B33,0,B32*(1+O52)*B31)</f>
        <v>-76491.284076274489</v>
      </c>
      <c r="P64" s="241">
        <f>-IF(P50&lt;=B33,0,B32*(1+P52)*B31)</f>
        <v>-79703.918007478016</v>
      </c>
      <c r="Q64" s="241">
        <f>-IF(Q50&lt;=B33,0,B32*(1+Q52)*B31)</f>
        <v>-83051.482563792102</v>
      </c>
      <c r="R64" s="241">
        <f>-IF(R50&lt;=B33,0,B32*(1+R52)*B31)</f>
        <v>-86539.644831471378</v>
      </c>
      <c r="S64" s="241">
        <f>-IF(S50&lt;=B33,0,B32*(1+S52)*B31)</f>
        <v>-90174.309914393176</v>
      </c>
      <c r="T64" s="241">
        <f>-IF(T50&lt;=B33,0,B32*(1+T52)*B31)</f>
        <v>-93961.630930797706</v>
      </c>
      <c r="U64" s="241">
        <f>-IF(U50&lt;=B33,0,B32*(1+U52)*B31)</f>
        <v>-97908.01942989121</v>
      </c>
      <c r="V64" s="241">
        <f>-IF(V50&lt;=B33,0,B32*(1+V52)*B31)</f>
        <v>-102020.15624594665</v>
      </c>
      <c r="W64" s="241">
        <f>-IF(W50&lt;=B33,0,B32*(1+W52)*B31)</f>
        <v>-106305.0028082764</v>
      </c>
      <c r="X64" s="241">
        <f>-IF(X50&lt;=B33,0,B32*(1+X52)*B31)</f>
        <v>-110769.81292622403</v>
      </c>
      <c r="Y64" s="241">
        <f>-IF(Y50&lt;=B33,0,B32*(1+Y52)*B31)</f>
        <v>-115422.14506912544</v>
      </c>
    </row>
    <row r="65" spans="1:25">
      <c r="A65" s="243" t="str">
        <f>A35</f>
        <v>Прочие расходы при эксплуатации объекта, руб. без НДС</v>
      </c>
      <c r="B65" s="241"/>
      <c r="C65" s="241">
        <f>-IF(C50&lt;=B36,0,B35*(1+C52)*B31)</f>
        <v>-4198.503666384001</v>
      </c>
      <c r="D65" s="241">
        <f>-IF(D50&lt;=B36,0,B35*(1+D52)*B31)</f>
        <v>-4374.8408203721283</v>
      </c>
      <c r="E65" s="241">
        <f>-IF(E50&lt;=B36,0,B35*(1+E52)*B31)</f>
        <v>-4558.5841348277581</v>
      </c>
      <c r="F65" s="241">
        <f>-IF(F50&lt;=B36,0,B35*(1+F52)*B31)</f>
        <v>-4750.0446684905237</v>
      </c>
      <c r="G65" s="241">
        <f>-IF(G50&lt;=B36,0,B35*(1+G52)*B31)</f>
        <v>-4949.5465445671261</v>
      </c>
      <c r="H65" s="241">
        <f>-IF(H50&lt;=B36,0,B35*(1+H52)*B31)</f>
        <v>-5157.4274994389452</v>
      </c>
      <c r="I65" s="241">
        <f>-IF(I50&lt;=B36,0,B35*(1+I52)*B31)</f>
        <v>-5374.0394544153814</v>
      </c>
      <c r="J65" s="241">
        <f>-IF(J50&lt;=B36,0,B35*(1+J52)*B31)</f>
        <v>-5599.7491115008279</v>
      </c>
      <c r="K65" s="241">
        <f>-IF(K50&lt;=B36,0,B35*(1+K52)*B31)</f>
        <v>-5834.9385741838632</v>
      </c>
      <c r="L65" s="241">
        <f>-IF(L50&lt;=B36,0,B35*(1+L52)*B31)</f>
        <v>-6080.0059942995858</v>
      </c>
      <c r="M65" s="241">
        <f>-IF(M50&lt;=B36,0,B35*(1+M52)*B31)</f>
        <v>-6335.366246060169</v>
      </c>
      <c r="N65" s="241">
        <f>-IF(N50&lt;=B36,0,B35*(1+N52)*B31)</f>
        <v>-6601.4516283946959</v>
      </c>
      <c r="O65" s="241">
        <f>-IF(O50&lt;=B36,0,B35*(1+O52)*B31)</f>
        <v>-6878.7125967872735</v>
      </c>
      <c r="P65" s="241">
        <f>-IF(P50&lt;=B36,0,B35*(1+P52)*B31)</f>
        <v>-7167.6185258523392</v>
      </c>
      <c r="Q65" s="241">
        <f>-IF(Q50&lt;=B36,0,B35*(1+Q52)*B31)</f>
        <v>-7468.658503938138</v>
      </c>
      <c r="R65" s="241">
        <f>-IF(R50&lt;=B36,0,B35*(1+R52)*B31)</f>
        <v>-7782.3421611035401</v>
      </c>
      <c r="S65" s="241">
        <f>-IF(S50&lt;=B36,0,B35*(1+S52)*B31)</f>
        <v>-8109.2005318698903</v>
      </c>
      <c r="T65" s="241">
        <f>-IF(T50&lt;=B36,0,B35*(1+T52)*B31)</f>
        <v>-8449.7869542084263</v>
      </c>
      <c r="U65" s="241">
        <f>-IF(U50&lt;=B36,0,B35*(1+U52)*B31)</f>
        <v>-8804.6780062851794</v>
      </c>
      <c r="V65" s="241">
        <f>-IF(V50&lt;=B36,0,B35*(1+V52)*B31)</f>
        <v>-9174.474482549158</v>
      </c>
      <c r="W65" s="241">
        <f>-IF(W50&lt;=B36,0,B35*(1+W52)*B31)</f>
        <v>-9559.8024108162226</v>
      </c>
      <c r="X65" s="241">
        <f>-IF(X50&lt;=B36,0,B35*(1+X52)*B31)</f>
        <v>-9961.3141120705059</v>
      </c>
      <c r="Y65" s="241">
        <f>-IF(Y50&lt;=B36,0,B35*(1+Y52)*B31)</f>
        <v>-10379.689304777467</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-223186.94262857144</v>
      </c>
      <c r="D69" s="241">
        <f>-((B28+B29)*B31+(B28+B29)*B31+SUM(B71:D71))/2*2.2%</f>
        <v>-219952.34925714289</v>
      </c>
      <c r="E69" s="241">
        <f>-((B28+B29)*B31+(B28+B29)*B31+SUM(B71:E71))/2*2.2%</f>
        <v>-216717.75588571432</v>
      </c>
      <c r="F69" s="241">
        <f>-((B28+B29)*B31+(B28+B29)*B31+SUM(B71:F71))/2*2.2%</f>
        <v>-213483.16251428574</v>
      </c>
      <c r="G69" s="241">
        <f>-((B28+B29)*B31+(B28+B29)*B31+SUM(B71:G71))/2*2.2%</f>
        <v>-210248.56914285719</v>
      </c>
      <c r="H69" s="241">
        <f>-((B28+B29)*B31+(B28+B29)*B31+SUM(B71:H71))/2*2.2%</f>
        <v>-207013.97577142861</v>
      </c>
      <c r="I69" s="241">
        <f>-((B28+B29)*B31+(B28+B29)*B31+SUM(B71:I71))/2*2.2%</f>
        <v>-203779.3824</v>
      </c>
      <c r="J69" s="241">
        <f>-((B28+B29)*B31+(B28+B29)*B31+SUM(B71:J71))/2*2.2%</f>
        <v>-200544.78902857142</v>
      </c>
      <c r="K69" s="241">
        <f>-((B28+B29)*B31+(B28+B29)*B31+SUM(B71:K71))/2*2.2%</f>
        <v>-197310.19565714287</v>
      </c>
      <c r="L69" s="241">
        <f>-((B28+B29)*B31+(B28+B29)*B31+SUM(B71:L71))/2*2.2%</f>
        <v>-194075.6022857143</v>
      </c>
      <c r="M69" s="241">
        <f>-((B28+B29)*B31+(B28+B29)*B31+SUM(B71:M71))/2*2.2%</f>
        <v>-190841.00891428572</v>
      </c>
      <c r="N69" s="241">
        <f>-((B28+B29)*B31+(B28+B29)*B31+SUM(B71:N71))/2*2.2%</f>
        <v>-187606.41554285717</v>
      </c>
      <c r="O69" s="241">
        <f>-((B28+B29)*B31+(B28+B29)*B31+SUM(B71:O71))/2*2.2%</f>
        <v>-184371.82217142859</v>
      </c>
      <c r="P69" s="241">
        <f>-((B28+B29)*B31+(B28+B29)*B31+SUM(B71:P71))/2*2.2%</f>
        <v>-181137.22880000001</v>
      </c>
      <c r="Q69" s="241">
        <f>-((B28+B29)*B31+(B28+B29)*B31+SUM(B71:Q71))/2*2.2%</f>
        <v>-177902.63542857143</v>
      </c>
      <c r="R69" s="241">
        <f>-((B28+B29)*B31+(B28+B29)*B31+SUM(B71:R71))/2*2.2%</f>
        <v>-174668.04205714285</v>
      </c>
      <c r="S69" s="241">
        <f>-((B28+B29)*B31+(B28+B29)*B31+SUM(B71:S71))/2*2.2%</f>
        <v>-171433.44868571431</v>
      </c>
      <c r="T69" s="241">
        <f>-((B28+B29)*B31+(B28+B29)*B31+SUM(B71:T71))/2*2.2%</f>
        <v>-168198.85531428573</v>
      </c>
      <c r="U69" s="241">
        <f>-((B28+B29)*B31+(B28+B29)*B31+SUM(B71:U71))/2*2.2%</f>
        <v>-164964.26194285718</v>
      </c>
      <c r="V69" s="241">
        <f>-((B28+B29)*B31+(B28+B29)*B31+SUM(B71:V71))/2*2.2%</f>
        <v>-161729.6685714286</v>
      </c>
      <c r="W69" s="241">
        <f>-((B28+B29)*B31+(B28+B29)*B31+SUM(B71:W71))/2*2.2%</f>
        <v>-158495.07520000002</v>
      </c>
      <c r="X69" s="241">
        <f>-((B28+B29)*B31+(B28+B29)*B31+SUM(B71:X71))/2*2.2%</f>
        <v>-155260.48182857147</v>
      </c>
      <c r="Y69" s="241">
        <f>-((B28+B29)*B31+(B28+B29)*B31+SUM(B71:Y71))/2*2.2%</f>
        <v>-152025.88845714289</v>
      </c>
    </row>
    <row r="70" spans="1:25">
      <c r="A70" s="242" t="s">
        <v>568</v>
      </c>
      <c r="B70" s="245"/>
      <c r="C70" s="245">
        <f>C62+C63</f>
        <v>1053580.7449348543</v>
      </c>
      <c r="D70" s="245">
        <f t="shared" ref="D70:Y70" si="6">D62+D63</f>
        <v>1110439.5811839469</v>
      </c>
      <c r="E70" s="245">
        <f t="shared" si="6"/>
        <v>1169550.6356339012</v>
      </c>
      <c r="F70" s="245">
        <f t="shared" si="6"/>
        <v>1231008.5014491538</v>
      </c>
      <c r="G70" s="245">
        <f t="shared" si="6"/>
        <v>1294911.744707047</v>
      </c>
      <c r="H70" s="245">
        <f t="shared" si="6"/>
        <v>1361363.0712601715</v>
      </c>
      <c r="I70" s="245">
        <f t="shared" si="6"/>
        <v>1430469.5006069273</v>
      </c>
      <c r="J70" s="245">
        <f t="shared" si="6"/>
        <v>1502342.5470646466</v>
      </c>
      <c r="K70" s="245">
        <f t="shared" si="6"/>
        <v>1577098.4085519905</v>
      </c>
      <c r="L70" s="245">
        <f t="shared" si="6"/>
        <v>1654858.1633002027</v>
      </c>
      <c r="M70" s="245">
        <f t="shared" si="6"/>
        <v>1735747.97482624</v>
      </c>
      <c r="N70" s="245">
        <f t="shared" si="6"/>
        <v>1819899.3055147706</v>
      </c>
      <c r="O70" s="245">
        <f t="shared" si="6"/>
        <v>1907449.1391706197</v>
      </c>
      <c r="P70" s="245">
        <f t="shared" si="6"/>
        <v>1998540.2129184143</v>
      </c>
      <c r="Q70" s="245">
        <f t="shared" si="6"/>
        <v>2093321.2588420163</v>
      </c>
      <c r="R70" s="245">
        <f t="shared" si="6"/>
        <v>2191947.2557728095</v>
      </c>
      <c r="S70" s="245">
        <f t="shared" si="6"/>
        <v>2294579.6916530961</v>
      </c>
      <c r="T70" s="245">
        <f t="shared" si="6"/>
        <v>2401386.836918755</v>
      </c>
      <c r="U70" s="245">
        <f t="shared" si="6"/>
        <v>2512544.0293639712</v>
      </c>
      <c r="V70" s="245">
        <f t="shared" si="6"/>
        <v>2628233.970970287</v>
      </c>
      <c r="W70" s="245">
        <f t="shared" si="6"/>
        <v>2748647.0372024672</v>
      </c>
      <c r="X70" s="245">
        <f t="shared" si="6"/>
        <v>2873981.5992947994</v>
      </c>
      <c r="Y70" s="245">
        <f t="shared" si="6"/>
        <v>3004444.36007341</v>
      </c>
    </row>
    <row r="71" spans="1:25">
      <c r="A71" s="243" t="s">
        <v>317</v>
      </c>
      <c r="B71" s="241"/>
      <c r="C71" s="241">
        <f>IF(B28-ABS(SUM(B71:B71))&gt;0,-B28/B30,0)</f>
        <v>-294053.94285714283</v>
      </c>
      <c r="D71" s="241">
        <f>IF(B28-ABS(SUM(B71:C71))&gt;0,-B28/B30,0)</f>
        <v>-294053.94285714283</v>
      </c>
      <c r="E71" s="241">
        <f>IF(B28-ABS(SUM(B71:D71))&gt;0,-B28/B30,0)</f>
        <v>-294053.94285714283</v>
      </c>
      <c r="F71" s="241">
        <f>IF(B28-ABS(SUM(B71:E71))&gt;0,-B28/B30,0)</f>
        <v>-294053.94285714283</v>
      </c>
      <c r="G71" s="241">
        <f>IF(B28-ABS(SUM(B71:F71))&gt;0,-B28/B30,0)</f>
        <v>-294053.94285714283</v>
      </c>
      <c r="H71" s="241">
        <f>IF(B28-ABS(SUM(B71:G71))&gt;0,-B28/B30,0)</f>
        <v>-294053.94285714283</v>
      </c>
      <c r="I71" s="241">
        <f>IF(B28-ABS(SUM(B71:H71))&gt;0,-B28/B30,0)</f>
        <v>-294053.94285714283</v>
      </c>
      <c r="J71" s="241">
        <f>IF(B28-ABS(SUM(B71:I71))&gt;0,-B28/B30,0)</f>
        <v>-294053.94285714283</v>
      </c>
      <c r="K71" s="241">
        <f>IF(B28-ABS(SUM(B71:J71))&gt;0,-B28/B30,0)</f>
        <v>-294053.94285714283</v>
      </c>
      <c r="L71" s="241">
        <f>IF(B28-ABS(SUM(B71:K71))&gt;0,-B28/B30,0)</f>
        <v>-294053.94285714283</v>
      </c>
      <c r="M71" s="241">
        <f>IF(B28-ABS(SUM(B71:L71))&gt;0,-B28/B30,0)</f>
        <v>-294053.94285714283</v>
      </c>
      <c r="N71" s="241">
        <f>IF(B28-ABS(SUM(B71:M71))&gt;0,-B28/B30,0)</f>
        <v>-294053.94285714283</v>
      </c>
      <c r="O71" s="241">
        <f>IF(B28-ABS(SUM(B71:N71))&gt;0,-B28/B30,0)</f>
        <v>-294053.94285714283</v>
      </c>
      <c r="P71" s="241">
        <f>IF(B28-ABS(SUM(B71:O71))&gt;0,-B28/B30,0)</f>
        <v>-294053.94285714283</v>
      </c>
      <c r="Q71" s="241">
        <f>IF(B28-ABS(SUM(B71:P71))&gt;0,-B28/B30,0)</f>
        <v>-294053.94285714283</v>
      </c>
      <c r="R71" s="241">
        <f>IF(B28-ABS(SUM(B71:Q71))&gt;0,-B28/B30,0)</f>
        <v>-294053.94285714283</v>
      </c>
      <c r="S71" s="241">
        <f>IF(B28-ABS(SUM(B71:R71))&gt;0,-B28/B30,0)</f>
        <v>-294053.94285714283</v>
      </c>
      <c r="T71" s="241">
        <f>IF(B28-ABS(SUM(B71:S71))&gt;0,-B28/B30,0)</f>
        <v>-294053.94285714283</v>
      </c>
      <c r="U71" s="241">
        <f>IF(B28-ABS(SUM(B71:T71))&gt;0,-B28/B30,0)</f>
        <v>-294053.94285714283</v>
      </c>
      <c r="V71" s="241">
        <f>IF(B28-ABS(SUM(B71:U71))&gt;0,-B28/B30,0)</f>
        <v>-294053.94285714283</v>
      </c>
      <c r="W71" s="241">
        <f>IF(B28-ABS(SUM(B71:V71))&gt;0,-B28/B30,0)</f>
        <v>-294053.94285714283</v>
      </c>
      <c r="X71" s="241">
        <f>IF(B28-ABS(SUM(B71:W71))&gt;0,-B28/B30,0)</f>
        <v>-294053.94285714283</v>
      </c>
      <c r="Y71" s="241">
        <f>IF(B28-ABS(SUM(B71:X71))&gt;0,-B28/B30,0)</f>
        <v>-294053.94285714283</v>
      </c>
    </row>
    <row r="72" spans="1:25">
      <c r="A72" s="242" t="s">
        <v>569</v>
      </c>
      <c r="B72" s="245"/>
      <c r="C72" s="245">
        <f>C70+C71</f>
        <v>759526.80207771156</v>
      </c>
      <c r="D72" s="245">
        <f t="shared" ref="D72:Y72" si="7">D70+D71</f>
        <v>816385.63832680415</v>
      </c>
      <c r="E72" s="245">
        <f t="shared" si="7"/>
        <v>875496.69277675846</v>
      </c>
      <c r="F72" s="245">
        <f t="shared" si="7"/>
        <v>936954.55859201099</v>
      </c>
      <c r="G72" s="245">
        <f t="shared" si="7"/>
        <v>1000857.8018499042</v>
      </c>
      <c r="H72" s="245">
        <f t="shared" si="7"/>
        <v>1067309.1284030287</v>
      </c>
      <c r="I72" s="245">
        <f t="shared" si="7"/>
        <v>1136415.5577497846</v>
      </c>
      <c r="J72" s="245">
        <f t="shared" si="7"/>
        <v>1208288.6042075038</v>
      </c>
      <c r="K72" s="245">
        <f t="shared" si="7"/>
        <v>1283044.4656948477</v>
      </c>
      <c r="L72" s="245">
        <f t="shared" si="7"/>
        <v>1360804.2204430599</v>
      </c>
      <c r="M72" s="245">
        <f t="shared" si="7"/>
        <v>1441694.0319690972</v>
      </c>
      <c r="N72" s="245">
        <f t="shared" si="7"/>
        <v>1525845.3626576278</v>
      </c>
      <c r="O72" s="245">
        <f t="shared" si="7"/>
        <v>1613395.1963134769</v>
      </c>
      <c r="P72" s="245">
        <f t="shared" si="7"/>
        <v>1704486.2700612715</v>
      </c>
      <c r="Q72" s="245">
        <f t="shared" si="7"/>
        <v>1799267.3159848736</v>
      </c>
      <c r="R72" s="245">
        <f t="shared" si="7"/>
        <v>1897893.3129156667</v>
      </c>
      <c r="S72" s="245">
        <f t="shared" si="7"/>
        <v>2000525.7487959533</v>
      </c>
      <c r="T72" s="245">
        <f t="shared" si="7"/>
        <v>2107332.894061612</v>
      </c>
      <c r="U72" s="245">
        <f t="shared" si="7"/>
        <v>2218490.0865068282</v>
      </c>
      <c r="V72" s="245">
        <f t="shared" si="7"/>
        <v>2334180.028113144</v>
      </c>
      <c r="W72" s="245">
        <f t="shared" si="7"/>
        <v>2454593.0943453242</v>
      </c>
      <c r="X72" s="245">
        <f t="shared" si="7"/>
        <v>2579927.6564376564</v>
      </c>
      <c r="Y72" s="245">
        <f t="shared" si="7"/>
        <v>2710390.417216267</v>
      </c>
    </row>
    <row r="73" spans="1:25">
      <c r="A73" s="243" t="s">
        <v>316</v>
      </c>
      <c r="B73" s="241">
        <f>-B59</f>
        <v>-234414.84922889381</v>
      </c>
      <c r="C73" s="241">
        <f>-C59</f>
        <v>-138344.82484241651</v>
      </c>
      <c r="D73" s="241">
        <f t="shared" ref="D73:Y73" si="8">-D59</f>
        <v>-48473.887752351147</v>
      </c>
      <c r="E73" s="241">
        <f t="shared" si="8"/>
        <v>-30511.437617766787</v>
      </c>
      <c r="F73" s="241">
        <f t="shared" si="8"/>
        <v>-29494.389697174563</v>
      </c>
      <c r="G73" s="241">
        <f t="shared" si="8"/>
        <v>-27460.293855990109</v>
      </c>
      <c r="H73" s="241">
        <f t="shared" si="8"/>
        <v>-25426.198014805661</v>
      </c>
      <c r="I73" s="241">
        <f t="shared" si="8"/>
        <v>-23392.102173621206</v>
      </c>
      <c r="J73" s="241">
        <f t="shared" si="8"/>
        <v>-21358.006332436758</v>
      </c>
      <c r="K73" s="241">
        <f t="shared" si="8"/>
        <v>-19323.910491252303</v>
      </c>
      <c r="L73" s="241">
        <f t="shared" si="8"/>
        <v>-17289.814650067852</v>
      </c>
      <c r="M73" s="241">
        <f t="shared" si="8"/>
        <v>-15255.718808883401</v>
      </c>
      <c r="N73" s="241">
        <f t="shared" si="8"/>
        <v>-13221.622967698946</v>
      </c>
      <c r="O73" s="241">
        <f t="shared" si="8"/>
        <v>-11187.527126514495</v>
      </c>
      <c r="P73" s="241">
        <f t="shared" si="8"/>
        <v>-9153.4312853300416</v>
      </c>
      <c r="Q73" s="241">
        <f t="shared" si="8"/>
        <v>-7119.3354441455886</v>
      </c>
      <c r="R73" s="241">
        <f t="shared" si="8"/>
        <v>-5085.2396029611373</v>
      </c>
      <c r="S73" s="241">
        <f t="shared" si="8"/>
        <v>-3051.1437617766846</v>
      </c>
      <c r="T73" s="241">
        <f t="shared" si="8"/>
        <v>-1017.0479205922321</v>
      </c>
      <c r="U73" s="241">
        <f t="shared" si="8"/>
        <v>1017.0479205922203</v>
      </c>
      <c r="V73" s="241">
        <f t="shared" si="8"/>
        <v>0</v>
      </c>
      <c r="W73" s="241">
        <f t="shared" si="8"/>
        <v>0</v>
      </c>
      <c r="X73" s="241">
        <f t="shared" si="8"/>
        <v>0</v>
      </c>
      <c r="Y73" s="241">
        <f t="shared" si="8"/>
        <v>0</v>
      </c>
    </row>
    <row r="74" spans="1:25">
      <c r="A74" s="242" t="s">
        <v>320</v>
      </c>
      <c r="B74" s="245"/>
      <c r="C74" s="245">
        <f>C72+C73</f>
        <v>621181.97723529511</v>
      </c>
      <c r="D74" s="245">
        <f t="shared" ref="D74:Y74" si="9">D72+D73</f>
        <v>767911.75057445304</v>
      </c>
      <c r="E74" s="245">
        <f t="shared" si="9"/>
        <v>844985.25515899167</v>
      </c>
      <c r="F74" s="245">
        <f t="shared" si="9"/>
        <v>907460.16889483645</v>
      </c>
      <c r="G74" s="245">
        <f t="shared" si="9"/>
        <v>973397.50799391419</v>
      </c>
      <c r="H74" s="245">
        <f t="shared" si="9"/>
        <v>1041882.930388223</v>
      </c>
      <c r="I74" s="245">
        <f t="shared" si="9"/>
        <v>1113023.4555761633</v>
      </c>
      <c r="J74" s="245">
        <f t="shared" si="9"/>
        <v>1186930.597875067</v>
      </c>
      <c r="K74" s="245">
        <f t="shared" si="9"/>
        <v>1263720.5552035954</v>
      </c>
      <c r="L74" s="245">
        <f t="shared" si="9"/>
        <v>1343514.4057929921</v>
      </c>
      <c r="M74" s="245">
        <f t="shared" si="9"/>
        <v>1426438.3131602139</v>
      </c>
      <c r="N74" s="245">
        <f t="shared" si="9"/>
        <v>1512623.7396899289</v>
      </c>
      <c r="O74" s="245">
        <f t="shared" si="9"/>
        <v>1602207.6691869623</v>
      </c>
      <c r="P74" s="245">
        <f t="shared" si="9"/>
        <v>1695332.8387759414</v>
      </c>
      <c r="Q74" s="245">
        <f t="shared" si="9"/>
        <v>1792147.980540728</v>
      </c>
      <c r="R74" s="245">
        <f t="shared" si="9"/>
        <v>1892808.0733127056</v>
      </c>
      <c r="S74" s="245">
        <f t="shared" si="9"/>
        <v>1997474.6050341767</v>
      </c>
      <c r="T74" s="245">
        <f t="shared" si="9"/>
        <v>2106315.8461410198</v>
      </c>
      <c r="U74" s="245">
        <f t="shared" si="9"/>
        <v>2219507.1344274203</v>
      </c>
      <c r="V74" s="245">
        <f t="shared" si="9"/>
        <v>2334180.028113144</v>
      </c>
      <c r="W74" s="245">
        <f t="shared" si="9"/>
        <v>2454593.0943453242</v>
      </c>
      <c r="X74" s="245">
        <f t="shared" si="9"/>
        <v>2579927.6564376564</v>
      </c>
      <c r="Y74" s="245">
        <f t="shared" si="9"/>
        <v>2710390.417216267</v>
      </c>
    </row>
    <row r="75" spans="1:25">
      <c r="A75" s="243" t="s">
        <v>315</v>
      </c>
      <c r="B75" s="241"/>
      <c r="C75" s="241">
        <f>-C74*B39</f>
        <v>-124236.39544705903</v>
      </c>
      <c r="D75" s="241">
        <f>-D74*B39</f>
        <v>-153582.35011489061</v>
      </c>
      <c r="E75" s="241">
        <f>-E74*B39</f>
        <v>-168997.05103179836</v>
      </c>
      <c r="F75" s="241">
        <f>-F74*B39</f>
        <v>-181492.03377896731</v>
      </c>
      <c r="G75" s="241">
        <f>-G74*B39</f>
        <v>-194679.50159878284</v>
      </c>
      <c r="H75" s="241">
        <f>-H74*B39</f>
        <v>-208376.58607764461</v>
      </c>
      <c r="I75" s="241">
        <f>-I74*B39</f>
        <v>-222604.69111523265</v>
      </c>
      <c r="J75" s="241">
        <f>-J74*B39</f>
        <v>-237386.11957501341</v>
      </c>
      <c r="K75" s="241">
        <f>-K74*B39</f>
        <v>-252744.11104071909</v>
      </c>
      <c r="L75" s="241">
        <f>-L74*B39</f>
        <v>-268702.88115859841</v>
      </c>
      <c r="M75" s="241">
        <f>-M74*B39</f>
        <v>-285287.66263204277</v>
      </c>
      <c r="N75" s="241">
        <f>-N74*B39</f>
        <v>-302524.74793798581</v>
      </c>
      <c r="O75" s="241">
        <f>-O74*B39</f>
        <v>-320441.53383739246</v>
      </c>
      <c r="P75" s="241">
        <f>-P74*B39</f>
        <v>-339066.56775518833</v>
      </c>
      <c r="Q75" s="241">
        <f>-Q74*B39</f>
        <v>-358429.5961081456</v>
      </c>
      <c r="R75" s="241">
        <f>-R74*B39</f>
        <v>-378561.61466254113</v>
      </c>
      <c r="S75" s="241">
        <f>-S74*B39</f>
        <v>-399494.92100683536</v>
      </c>
      <c r="T75" s="241">
        <f>-T74*B39</f>
        <v>-421263.169228204</v>
      </c>
      <c r="U75" s="241">
        <f>-U74*B39</f>
        <v>-443901.42688548408</v>
      </c>
      <c r="V75" s="241">
        <f>-V74*B39</f>
        <v>-466836.00562262884</v>
      </c>
      <c r="W75" s="241">
        <f>-W74*B39</f>
        <v>-490918.61886906484</v>
      </c>
      <c r="X75" s="241">
        <f>-X74*B39</f>
        <v>-515985.53128753131</v>
      </c>
      <c r="Y75" s="241">
        <f>-Y74*B39</f>
        <v>-542078.08344325342</v>
      </c>
    </row>
    <row r="76" spans="1:25" ht="16.5" thickBot="1">
      <c r="A76" s="316" t="s">
        <v>319</v>
      </c>
      <c r="B76" s="317"/>
      <c r="C76" s="317">
        <f>C74+C75</f>
        <v>496945.5817882361</v>
      </c>
      <c r="D76" s="317">
        <f t="shared" ref="D76:Y76" si="10">D74+D75</f>
        <v>614329.40045956243</v>
      </c>
      <c r="E76" s="317">
        <f t="shared" si="10"/>
        <v>675988.20412719331</v>
      </c>
      <c r="F76" s="317">
        <f t="shared" si="10"/>
        <v>725968.13511586911</v>
      </c>
      <c r="G76" s="317">
        <f t="shared" si="10"/>
        <v>778718.00639513135</v>
      </c>
      <c r="H76" s="317">
        <f t="shared" si="10"/>
        <v>833506.34431057842</v>
      </c>
      <c r="I76" s="317">
        <f t="shared" si="10"/>
        <v>890418.7644609306</v>
      </c>
      <c r="J76" s="317">
        <f t="shared" si="10"/>
        <v>949544.47830005363</v>
      </c>
      <c r="K76" s="317">
        <f t="shared" si="10"/>
        <v>1010976.4441628763</v>
      </c>
      <c r="L76" s="317">
        <f t="shared" si="10"/>
        <v>1074811.5246343936</v>
      </c>
      <c r="M76" s="317">
        <f t="shared" si="10"/>
        <v>1141150.6505281711</v>
      </c>
      <c r="N76" s="317">
        <f t="shared" si="10"/>
        <v>1210098.9917519432</v>
      </c>
      <c r="O76" s="317">
        <f t="shared" si="10"/>
        <v>1281766.1353495698</v>
      </c>
      <c r="P76" s="317">
        <f t="shared" si="10"/>
        <v>1356266.2710207531</v>
      </c>
      <c r="Q76" s="317">
        <f t="shared" si="10"/>
        <v>1433718.3844325824</v>
      </c>
      <c r="R76" s="317">
        <f t="shared" si="10"/>
        <v>1514246.4586501645</v>
      </c>
      <c r="S76" s="317">
        <f t="shared" si="10"/>
        <v>1597979.6840273414</v>
      </c>
      <c r="T76" s="317">
        <f t="shared" si="10"/>
        <v>1685052.6769128158</v>
      </c>
      <c r="U76" s="317">
        <f t="shared" si="10"/>
        <v>1775605.7075419363</v>
      </c>
      <c r="V76" s="317">
        <f t="shared" si="10"/>
        <v>1867344.0224905151</v>
      </c>
      <c r="W76" s="317">
        <f t="shared" si="10"/>
        <v>1963674.4754762594</v>
      </c>
      <c r="X76" s="317">
        <f t="shared" si="10"/>
        <v>2063942.125150125</v>
      </c>
      <c r="Y76" s="317">
        <f t="shared" si="10"/>
        <v>2168312.3337730137</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759526.80207771156</v>
      </c>
      <c r="D79" s="245">
        <f t="shared" si="12"/>
        <v>816385.63832680415</v>
      </c>
      <c r="E79" s="245">
        <f t="shared" si="12"/>
        <v>875496.69277675846</v>
      </c>
      <c r="F79" s="245">
        <f t="shared" si="12"/>
        <v>936954.55859201099</v>
      </c>
      <c r="G79" s="245">
        <f t="shared" si="12"/>
        <v>1000857.8018499042</v>
      </c>
      <c r="H79" s="245">
        <f t="shared" si="12"/>
        <v>1067309.1284030287</v>
      </c>
      <c r="I79" s="245">
        <f t="shared" si="12"/>
        <v>1136415.5577497846</v>
      </c>
      <c r="J79" s="245">
        <f t="shared" si="12"/>
        <v>1208288.6042075038</v>
      </c>
      <c r="K79" s="245">
        <f t="shared" si="12"/>
        <v>1283044.4656948477</v>
      </c>
      <c r="L79" s="245">
        <f t="shared" si="12"/>
        <v>1360804.2204430599</v>
      </c>
      <c r="M79" s="245">
        <f t="shared" si="12"/>
        <v>1441694.0319690972</v>
      </c>
      <c r="N79" s="245">
        <f t="shared" si="12"/>
        <v>1525845.3626576278</v>
      </c>
      <c r="O79" s="245">
        <f t="shared" si="12"/>
        <v>1613395.1963134769</v>
      </c>
      <c r="P79" s="245">
        <f t="shared" si="12"/>
        <v>1704486.2700612715</v>
      </c>
      <c r="Q79" s="245">
        <f t="shared" si="12"/>
        <v>1799267.3159848736</v>
      </c>
      <c r="R79" s="245">
        <f t="shared" si="12"/>
        <v>1897893.3129156667</v>
      </c>
      <c r="S79" s="245">
        <f t="shared" si="12"/>
        <v>2000525.7487959533</v>
      </c>
      <c r="T79" s="245">
        <f t="shared" si="12"/>
        <v>2107332.894061612</v>
      </c>
      <c r="U79" s="245">
        <f t="shared" si="12"/>
        <v>2218490.0865068282</v>
      </c>
      <c r="V79" s="245">
        <f t="shared" si="12"/>
        <v>2334180.028113144</v>
      </c>
      <c r="W79" s="245">
        <f t="shared" si="12"/>
        <v>2454593.0943453242</v>
      </c>
      <c r="X79" s="245">
        <f t="shared" si="12"/>
        <v>2579927.6564376564</v>
      </c>
      <c r="Y79" s="245">
        <f t="shared" si="12"/>
        <v>2710390.417216267</v>
      </c>
    </row>
    <row r="80" spans="1:25">
      <c r="A80" s="243" t="s">
        <v>317</v>
      </c>
      <c r="B80" s="241">
        <f t="shared" ref="B80:Y80" si="13">-B71</f>
        <v>0</v>
      </c>
      <c r="C80" s="241">
        <f>-C71</f>
        <v>294053.94285714283</v>
      </c>
      <c r="D80" s="241">
        <f>-D71</f>
        <v>294053.94285714283</v>
      </c>
      <c r="E80" s="241">
        <f t="shared" si="13"/>
        <v>294053.94285714283</v>
      </c>
      <c r="F80" s="241">
        <f t="shared" si="13"/>
        <v>294053.94285714283</v>
      </c>
      <c r="G80" s="241">
        <f t="shared" si="13"/>
        <v>294053.94285714283</v>
      </c>
      <c r="H80" s="241">
        <f t="shared" si="13"/>
        <v>294053.94285714283</v>
      </c>
      <c r="I80" s="241">
        <f t="shared" si="13"/>
        <v>294053.94285714283</v>
      </c>
      <c r="J80" s="241">
        <f t="shared" si="13"/>
        <v>294053.94285714283</v>
      </c>
      <c r="K80" s="241">
        <f t="shared" si="13"/>
        <v>294053.94285714283</v>
      </c>
      <c r="L80" s="241">
        <f t="shared" si="13"/>
        <v>294053.94285714283</v>
      </c>
      <c r="M80" s="241">
        <f t="shared" si="13"/>
        <v>294053.94285714283</v>
      </c>
      <c r="N80" s="241">
        <f t="shared" si="13"/>
        <v>294053.94285714283</v>
      </c>
      <c r="O80" s="241">
        <f t="shared" si="13"/>
        <v>294053.94285714283</v>
      </c>
      <c r="P80" s="241">
        <f t="shared" si="13"/>
        <v>294053.94285714283</v>
      </c>
      <c r="Q80" s="241">
        <f t="shared" si="13"/>
        <v>294053.94285714283</v>
      </c>
      <c r="R80" s="241">
        <f t="shared" si="13"/>
        <v>294053.94285714283</v>
      </c>
      <c r="S80" s="241">
        <f t="shared" si="13"/>
        <v>294053.94285714283</v>
      </c>
      <c r="T80" s="241">
        <f t="shared" si="13"/>
        <v>294053.94285714283</v>
      </c>
      <c r="U80" s="241">
        <f t="shared" si="13"/>
        <v>294053.94285714283</v>
      </c>
      <c r="V80" s="241">
        <f t="shared" si="13"/>
        <v>294053.94285714283</v>
      </c>
      <c r="W80" s="241">
        <f t="shared" si="13"/>
        <v>294053.94285714283</v>
      </c>
      <c r="X80" s="241">
        <f t="shared" si="13"/>
        <v>294053.94285714283</v>
      </c>
      <c r="Y80" s="241">
        <f t="shared" si="13"/>
        <v>294053.94285714283</v>
      </c>
    </row>
    <row r="81" spans="1:25">
      <c r="A81" s="243" t="s">
        <v>316</v>
      </c>
      <c r="B81" s="241">
        <f t="shared" ref="B81:Y81" si="14">B73</f>
        <v>-234414.84922889381</v>
      </c>
      <c r="C81" s="241">
        <f>C73</f>
        <v>-138344.82484241651</v>
      </c>
      <c r="D81" s="241">
        <f t="shared" si="14"/>
        <v>-48473.887752351147</v>
      </c>
      <c r="E81" s="241">
        <f t="shared" si="14"/>
        <v>-30511.437617766787</v>
      </c>
      <c r="F81" s="241">
        <f t="shared" si="14"/>
        <v>-29494.389697174563</v>
      </c>
      <c r="G81" s="241">
        <f t="shared" si="14"/>
        <v>-27460.293855990109</v>
      </c>
      <c r="H81" s="241">
        <f t="shared" si="14"/>
        <v>-25426.198014805661</v>
      </c>
      <c r="I81" s="241">
        <f t="shared" si="14"/>
        <v>-23392.102173621206</v>
      </c>
      <c r="J81" s="241">
        <f t="shared" si="14"/>
        <v>-21358.006332436758</v>
      </c>
      <c r="K81" s="241">
        <f t="shared" si="14"/>
        <v>-19323.910491252303</v>
      </c>
      <c r="L81" s="241">
        <f t="shared" si="14"/>
        <v>-17289.814650067852</v>
      </c>
      <c r="M81" s="241">
        <f t="shared" si="14"/>
        <v>-15255.718808883401</v>
      </c>
      <c r="N81" s="241">
        <f t="shared" si="14"/>
        <v>-13221.622967698946</v>
      </c>
      <c r="O81" s="241">
        <f t="shared" si="14"/>
        <v>-11187.527126514495</v>
      </c>
      <c r="P81" s="241">
        <f t="shared" si="14"/>
        <v>-9153.4312853300416</v>
      </c>
      <c r="Q81" s="241">
        <f t="shared" si="14"/>
        <v>-7119.3354441455886</v>
      </c>
      <c r="R81" s="241">
        <f t="shared" si="14"/>
        <v>-5085.2396029611373</v>
      </c>
      <c r="S81" s="241">
        <f t="shared" si="14"/>
        <v>-3051.1437617766846</v>
      </c>
      <c r="T81" s="241">
        <f t="shared" si="14"/>
        <v>-1017.0479205922321</v>
      </c>
      <c r="U81" s="241">
        <f t="shared" si="14"/>
        <v>1017.0479205922203</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-124236.39544705903</v>
      </c>
      <c r="D82" s="241">
        <f>IF(SUM(B75:D75)+SUM(A82:C82)&gt;0,0,SUM(B75:D75)-SUM(A82:C82))</f>
        <v>-153582.35011489061</v>
      </c>
      <c r="E82" s="241">
        <f>IF(SUM(B75:E75)+SUM(A82:D82)&gt;0,0,SUM(B75:E75)-SUM(A82:D82))</f>
        <v>-168997.05103179836</v>
      </c>
      <c r="F82" s="241">
        <f>IF(SUM(B75:F75)+SUM(A82:E82)&gt;0,0,SUM(B75:F75)-SUM(A82:E82))</f>
        <v>-181492.03377896728</v>
      </c>
      <c r="G82" s="241">
        <f>IF(SUM(B75:G75)+SUM(A82:F82)&gt;0,0,SUM(B75:G75)-SUM(A82:F82))</f>
        <v>-194679.50159878284</v>
      </c>
      <c r="H82" s="241">
        <f>IF(SUM(B75:H75)+SUM(A82:G82)&gt;0,0,SUM(B75:H75)-SUM(A82:G82))</f>
        <v>-208376.58607764461</v>
      </c>
      <c r="I82" s="241">
        <f>IF(SUM(B75:I75)+SUM(A82:H82)&gt;0,0,SUM(B75:I75)-SUM(A82:H82))</f>
        <v>-222604.69111523265</v>
      </c>
      <c r="J82" s="241">
        <f>IF(SUM(B75:J75)+SUM(A82:I82)&gt;0,0,SUM(B75:J75)-SUM(A82:I82))</f>
        <v>-237386.11957501341</v>
      </c>
      <c r="K82" s="241">
        <f>IF(SUM(B75:K75)+SUM(A82:J82)&gt;0,0,SUM(B75:K75)-SUM(A82:J82))</f>
        <v>-252744.11104071909</v>
      </c>
      <c r="L82" s="241">
        <f>IF(SUM(B75:L75)+SUM(A82:K82)&gt;0,0,SUM(B75:L75)-SUM(A82:K82))</f>
        <v>-268702.88115859847</v>
      </c>
      <c r="M82" s="241">
        <f>IF(SUM(B75:M75)+SUM(A82:L82)&gt;0,0,SUM(B75:M75)-SUM(A82:L82))</f>
        <v>-285287.66263204301</v>
      </c>
      <c r="N82" s="241">
        <f>IF(SUM(B75:N75)+SUM(A82:M82)&gt;0,0,SUM(B75:N75)-SUM(A82:M82))</f>
        <v>-302524.7479379857</v>
      </c>
      <c r="O82" s="241">
        <f>IF(SUM(B75:O75)+SUM(A82:N82)&gt;0,0,SUM(B75:O75)-SUM(A82:N82))</f>
        <v>-320441.53383739246</v>
      </c>
      <c r="P82" s="241">
        <f>IF(SUM(B75:P75)+SUM(A82:O82)&gt;0,0,SUM(B75:P75)-SUM(A82:O82))</f>
        <v>-339066.56775518833</v>
      </c>
      <c r="Q82" s="241">
        <f>IF(SUM(B75:Q75)+SUM(A82:P82)&gt;0,0,SUM(B75:Q75)-SUM(A82:P82))</f>
        <v>-358429.59610814555</v>
      </c>
      <c r="R82" s="241">
        <f>IF(SUM(B75:R75)+SUM(A82:Q82)&gt;0,0,SUM(B75:R75)-SUM(A82:Q82))</f>
        <v>-378561.61466254108</v>
      </c>
      <c r="S82" s="241">
        <f>IF(SUM(B75:S75)+SUM(A82:R82)&gt;0,0,SUM(B75:S75)-SUM(A82:R82))</f>
        <v>-399494.92100683553</v>
      </c>
      <c r="T82" s="241">
        <f>IF(SUM(B75:T75)+SUM(A82:S82)&gt;0,0,SUM(B75:T75)-SUM(A82:S82))</f>
        <v>-421263.16922820359</v>
      </c>
      <c r="U82" s="241">
        <f>IF(SUM(B75:U75)+SUM(A82:T82)&gt;0,0,SUM(B75:U75)-SUM(A82:T82))</f>
        <v>-443901.42688548379</v>
      </c>
      <c r="V82" s="241">
        <f>IF(SUM(B75:V75)+SUM(A82:U82)&gt;0,0,SUM(B75:V75)-SUM(A82:U82))</f>
        <v>-466836.00562262908</v>
      </c>
      <c r="W82" s="241">
        <f>IF(SUM(B75:W75)+SUM(A82:V82)&gt;0,0,SUM(B75:W75)-SUM(A82:V82))</f>
        <v>-490918.61886906531</v>
      </c>
      <c r="X82" s="241">
        <f>IF(SUM(B75:X75)+SUM(A82:W82)&gt;0,0,SUM(B75:X75)-SUM(A82:W82))</f>
        <v>-515985.53128753137</v>
      </c>
      <c r="Y82" s="241">
        <f>IF(SUM(B75:Y75)+SUM(A82:X82)&gt;0,0,SUM(B75:Y75)-SUM(A82:X82))</f>
        <v>-542078.0834432533</v>
      </c>
    </row>
    <row r="83" spans="1:25">
      <c r="A83" s="243" t="s">
        <v>314</v>
      </c>
      <c r="B83" s="241">
        <f>IF(((SUM(B62:B62)+SUM(B64:B68))+SUM(B85:B85))&lt;0,((SUM(B62:B62)+SUM(B64:B68))+SUM(B85:B85))*0.18-SUM(A83:A83),IF(SUM(A83:B83)&lt;0,0-SUM(A83:B83),0))</f>
        <v>-1852539.8399999999</v>
      </c>
      <c r="C83" s="241">
        <f>IF(((SUM(B62:C62)+SUM(B64:C68))+SUM(B85:C85))&lt;0,((SUM(B62:C62)+SUM(B64:C68))+SUM(B85:C85))*0.18-SUM(A83:B83),IF(SUM(B83:B83)&lt;0,0-SUM(B83:B83),0))</f>
        <v>229818.1837614167</v>
      </c>
      <c r="D83" s="241">
        <f>IF(((SUM(B62:D62)+SUM(B64:D68))+SUM(B85:D85))&lt;0,((SUM(B62:D62)+SUM(B64:D68))+SUM(B85:D85))*0.18-SUM(A83:C83),IF(SUM(B83:C83)&lt;0,0-SUM(B83:C83),0))</f>
        <v>239470.54747939599</v>
      </c>
      <c r="E83" s="241">
        <f>IF(((SUM(B62:E62)+SUM(B64:E68))+SUM(B85:E85))&lt;0,((SUM(B62:E62)+SUM(B64:E68))+SUM(B85:E85))*0.18-SUM(A83:D83),IF(SUM(B83:D83)&lt;0,0-SUM(B83:D83),0))</f>
        <v>249528.31047353079</v>
      </c>
      <c r="F83" s="241">
        <f>IF(((SUM(B62:F62)+SUM(B64:F68))+SUM(B85:F85))&lt;0,((SUM(B62:F62)+SUM(B64:F68))+SUM(B85:F85))*0.18-SUM(A83:E83),IF(SUM(B83:E83)&lt;0,0-SUM(B83:E83),0))</f>
        <v>260008.49951341923</v>
      </c>
      <c r="G83" s="241">
        <f>IF(((SUM(B62:G62)+SUM(B64:G68))+SUM(B85:G85))&lt;0,((SUM(B62:G62)+SUM(B64:G68))+SUM(B85:G85))*0.18-SUM(A83:F83),IF(SUM(B83:F83)&lt;0,0-SUM(B83:F83),0))</f>
        <v>270928.85649298283</v>
      </c>
      <c r="H83" s="241">
        <f>IF(((SUM(B62:H62)+SUM(B64:H68))+SUM(B85:H85))&lt;0,((SUM(B62:H62)+SUM(B64:H68))+SUM(B85:H85))*0.18-SUM(A83:G83),IF(SUM(B83:G83)&lt;0,0-SUM(B83:G83),0))</f>
        <v>282307.86846568796</v>
      </c>
      <c r="I83" s="241">
        <f>IF(((SUM(B62:I62)+SUM(B64:I68))+SUM(B85:I85))&lt;0,((SUM(B62:I62)+SUM(B64:I68))+SUM(B85:I85))*0.18-SUM(A83:H83),IF(SUM(B83:H83)&lt;0,0-SUM(B83:H83),0))</f>
        <v>294164.79894124676</v>
      </c>
      <c r="J83" s="241">
        <f>IF(((SUM(B62:J62)+SUM(B64:J68))+SUM(B85:J85))&lt;0,((SUM(B62:J62)+SUM(B64:J68))+SUM(B85:J85))*0.18-SUM(A83:I83),IF(SUM(B83:I83)&lt;0,0-SUM(B83:I83),0))</f>
        <v>26312.774872319598</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-132765.35519999999</v>
      </c>
      <c r="D84" s="241">
        <f>-(D62-C62)*B42</f>
        <v>-5576.144918400003</v>
      </c>
      <c r="E84" s="241">
        <f>-(E62-D62)*B42</f>
        <v>-5810.343004972814</v>
      </c>
      <c r="F84" s="241">
        <f>-(F62-E62)*B42</f>
        <v>-6054.3774111816665</v>
      </c>
      <c r="G84" s="241">
        <f>-(G62-F62)*B42</f>
        <v>-6308.6612624512991</v>
      </c>
      <c r="H84" s="241">
        <f>-(H62-G62)*B42</f>
        <v>-6573.6250354742406</v>
      </c>
      <c r="I84" s="241">
        <f>-(I62-H62)*B42</f>
        <v>-6849.7172869641572</v>
      </c>
      <c r="J84" s="241">
        <f>-(J62-I62)*B42</f>
        <v>-7137.4054130166542</v>
      </c>
      <c r="K84" s="241">
        <f>-(K62-J62)*B42</f>
        <v>-7437.1764403633542</v>
      </c>
      <c r="L84" s="241">
        <f>-(L62-K62)*B42</f>
        <v>-7749.5378508586209</v>
      </c>
      <c r="M84" s="241">
        <f>-(M62-L62)*B42</f>
        <v>-8075.0184405946875</v>
      </c>
      <c r="N84" s="241">
        <f>-(N62-M62)*B42</f>
        <v>-8414.1692150996532</v>
      </c>
      <c r="O84" s="241">
        <f>-(O62-N62)*B42</f>
        <v>-8767.5643221338523</v>
      </c>
      <c r="P84" s="241">
        <f>-(P62-O62)*B42</f>
        <v>-9135.8020236634657</v>
      </c>
      <c r="Q84" s="241">
        <f>-(Q62-P62)*B42</f>
        <v>-9519.5057086573452</v>
      </c>
      <c r="R84" s="241">
        <f>-(R62-Q62)*B42</f>
        <v>-9919.3249484209355</v>
      </c>
      <c r="S84" s="241">
        <f>-(S62-R62)*B42</f>
        <v>-10335.936596254633</v>
      </c>
      <c r="T84" s="241">
        <f>-(T62-S62)*B42</f>
        <v>-10770.045933297324</v>
      </c>
      <c r="U84" s="241">
        <f>-(U62-T62)*B42</f>
        <v>-11222.3878624958</v>
      </c>
      <c r="V84" s="241">
        <f>-(V62-U62)*B42</f>
        <v>-11693.728152720631</v>
      </c>
      <c r="W84" s="241">
        <f>-(W62-V62)*B42</f>
        <v>-12184.864735134877</v>
      </c>
      <c r="X84" s="241">
        <f>-(X62-W62)*B42</f>
        <v>-12696.629054010567</v>
      </c>
      <c r="Y84" s="241">
        <f>-(Y62-X62)*B42</f>
        <v>-13229.887474279014</v>
      </c>
    </row>
    <row r="85" spans="1:25">
      <c r="A85" s="243" t="s">
        <v>312</v>
      </c>
      <c r="B85" s="241">
        <f>-(B28+B29)*B31</f>
        <v>-10291888</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-426227.08715992665</v>
      </c>
      <c r="C86" s="241">
        <f>C57-C58</f>
        <v>-1055957.7948856559</v>
      </c>
      <c r="D86" s="241">
        <f t="shared" ref="D86:Y86" si="15">D57-D58</f>
        <v>-287399.20215334976</v>
      </c>
      <c r="E86" s="241">
        <f t="shared" si="15"/>
        <v>0</v>
      </c>
      <c r="F86" s="241">
        <f t="shared" si="15"/>
        <v>-16272.766729475619</v>
      </c>
      <c r="G86" s="241">
        <f t="shared" si="15"/>
        <v>-16272.766729475619</v>
      </c>
      <c r="H86" s="241">
        <f t="shared" si="15"/>
        <v>-16272.766729475619</v>
      </c>
      <c r="I86" s="241">
        <f t="shared" si="15"/>
        <v>-16272.766729475619</v>
      </c>
      <c r="J86" s="241">
        <f t="shared" si="15"/>
        <v>-16272.766729475619</v>
      </c>
      <c r="K86" s="241">
        <f t="shared" si="15"/>
        <v>-16272.766729475619</v>
      </c>
      <c r="L86" s="241">
        <f t="shared" si="15"/>
        <v>-16272.766729475619</v>
      </c>
      <c r="M86" s="241">
        <f t="shared" si="15"/>
        <v>-16272.766729475619</v>
      </c>
      <c r="N86" s="241">
        <f t="shared" si="15"/>
        <v>-16272.766729475619</v>
      </c>
      <c r="O86" s="241">
        <f t="shared" si="15"/>
        <v>-16272.766729475619</v>
      </c>
      <c r="P86" s="241">
        <f t="shared" si="15"/>
        <v>-16272.766729475619</v>
      </c>
      <c r="Q86" s="241">
        <f t="shared" si="15"/>
        <v>-16272.766729475619</v>
      </c>
      <c r="R86" s="241">
        <f t="shared" si="15"/>
        <v>-16272.766729475619</v>
      </c>
      <c r="S86" s="241">
        <f t="shared" si="15"/>
        <v>-16272.766729475619</v>
      </c>
      <c r="T86" s="241">
        <f t="shared" si="15"/>
        <v>-16272.766729475619</v>
      </c>
      <c r="U86" s="241">
        <f t="shared" si="15"/>
        <v>-16272.766729475619</v>
      </c>
      <c r="V86" s="241">
        <f t="shared" si="15"/>
        <v>0</v>
      </c>
      <c r="W86" s="241">
        <f t="shared" si="15"/>
        <v>0</v>
      </c>
      <c r="X86" s="241">
        <f t="shared" si="15"/>
        <v>0</v>
      </c>
      <c r="Y86" s="241">
        <f t="shared" si="15"/>
        <v>0</v>
      </c>
    </row>
    <row r="87" spans="1:25">
      <c r="A87" s="242" t="s">
        <v>310</v>
      </c>
      <c r="B87" s="245">
        <f t="shared" ref="B87:Y87" si="16">SUM(B79:B86)</f>
        <v>-12805069.77638882</v>
      </c>
      <c r="C87" s="245">
        <f>SUM(C79:C86)</f>
        <v>-167905.44167886034</v>
      </c>
      <c r="D87" s="245">
        <f t="shared" si="16"/>
        <v>854878.54372435133</v>
      </c>
      <c r="E87" s="245">
        <f t="shared" si="16"/>
        <v>1213760.1144528941</v>
      </c>
      <c r="F87" s="245">
        <f t="shared" si="16"/>
        <v>1257703.433345774</v>
      </c>
      <c r="G87" s="245">
        <f t="shared" si="16"/>
        <v>1321119.3777533302</v>
      </c>
      <c r="H87" s="245">
        <f t="shared" si="16"/>
        <v>1387021.7638684595</v>
      </c>
      <c r="I87" s="245">
        <f t="shared" si="16"/>
        <v>1455515.0222428802</v>
      </c>
      <c r="J87" s="245">
        <f t="shared" si="16"/>
        <v>1246501.0238870236</v>
      </c>
      <c r="K87" s="245">
        <f t="shared" si="16"/>
        <v>1281320.4438501801</v>
      </c>
      <c r="L87" s="245">
        <f t="shared" si="16"/>
        <v>1344843.1629112021</v>
      </c>
      <c r="M87" s="245">
        <f t="shared" si="16"/>
        <v>1410856.8082152433</v>
      </c>
      <c r="N87" s="245">
        <f t="shared" si="16"/>
        <v>1479465.9986645107</v>
      </c>
      <c r="O87" s="245">
        <f t="shared" si="16"/>
        <v>1550779.7471551031</v>
      </c>
      <c r="P87" s="245">
        <f t="shared" si="16"/>
        <v>1624911.6451247567</v>
      </c>
      <c r="Q87" s="245">
        <f t="shared" si="16"/>
        <v>1701980.0548515921</v>
      </c>
      <c r="R87" s="245">
        <f t="shared" si="16"/>
        <v>1782108.3098294106</v>
      </c>
      <c r="S87" s="245">
        <f t="shared" si="16"/>
        <v>1865424.9235587534</v>
      </c>
      <c r="T87" s="245">
        <f t="shared" si="16"/>
        <v>1952063.8071071862</v>
      </c>
      <c r="U87" s="245">
        <f t="shared" si="16"/>
        <v>2042164.495807108</v>
      </c>
      <c r="V87" s="245">
        <f t="shared" si="16"/>
        <v>2149704.2371949372</v>
      </c>
      <c r="W87" s="245">
        <f t="shared" si="16"/>
        <v>2245543.553598267</v>
      </c>
      <c r="X87" s="245">
        <f t="shared" si="16"/>
        <v>2345299.4389532576</v>
      </c>
      <c r="Y87" s="245">
        <f t="shared" si="16"/>
        <v>2449136.3891558778</v>
      </c>
    </row>
    <row r="88" spans="1:25">
      <c r="A88" s="242" t="s">
        <v>570</v>
      </c>
      <c r="B88" s="245">
        <f>SUM(B87:B87)</f>
        <v>-12805069.77638882</v>
      </c>
      <c r="C88" s="245">
        <f>SUM(B87:C87)</f>
        <v>-12972975.218067681</v>
      </c>
      <c r="D88" s="245">
        <f>SUM(B87:D87)</f>
        <v>-12118096.674343331</v>
      </c>
      <c r="E88" s="245">
        <f>SUM(B87:E87)</f>
        <v>-10904336.559890436</v>
      </c>
      <c r="F88" s="245">
        <f>SUM(B87:F87)</f>
        <v>-9646633.1265446618</v>
      </c>
      <c r="G88" s="245">
        <f>SUM(B87:G87)</f>
        <v>-8325513.7487913314</v>
      </c>
      <c r="H88" s="245">
        <f>SUM(B87:H87)</f>
        <v>-6938491.9849228719</v>
      </c>
      <c r="I88" s="245">
        <f>SUM(B87:I87)</f>
        <v>-5482976.9626799915</v>
      </c>
      <c r="J88" s="245">
        <f>SUM(B87:J87)</f>
        <v>-4236475.9387929682</v>
      </c>
      <c r="K88" s="245">
        <f>SUM(B87:K87)</f>
        <v>-2955155.494942788</v>
      </c>
      <c r="L88" s="245">
        <f>SUM(B87:L87)</f>
        <v>-1610312.332031586</v>
      </c>
      <c r="M88" s="245">
        <f>SUM(B87:M87)</f>
        <v>-199455.5238163427</v>
      </c>
      <c r="N88" s="245">
        <f>SUM(B87:N87)</f>
        <v>1280010.474848168</v>
      </c>
      <c r="O88" s="245">
        <f>SUM(B87:O87)</f>
        <v>2830790.2220032709</v>
      </c>
      <c r="P88" s="245">
        <f>SUM(B87:P87)</f>
        <v>4455701.8671280276</v>
      </c>
      <c r="Q88" s="245">
        <f>SUM(B87:Q87)</f>
        <v>6157681.9219796192</v>
      </c>
      <c r="R88" s="245">
        <f>SUM(B87:R87)</f>
        <v>7939790.2318090294</v>
      </c>
      <c r="S88" s="245">
        <f>SUM(B87:S87)</f>
        <v>9805215.1553677823</v>
      </c>
      <c r="T88" s="245">
        <f>SUM(B87:T87)</f>
        <v>11757278.962474968</v>
      </c>
      <c r="U88" s="245">
        <f>SUM(B87:U87)</f>
        <v>13799443.458282076</v>
      </c>
      <c r="V88" s="245">
        <f>SUM(B87:V87)</f>
        <v>15949147.695477013</v>
      </c>
      <c r="W88" s="245">
        <f>SUM(B87:W87)</f>
        <v>18194691.249075279</v>
      </c>
      <c r="X88" s="245">
        <f>SUM(B87:X87)</f>
        <v>20539990.688028537</v>
      </c>
      <c r="Y88" s="245">
        <f>SUM(B87:Y87)</f>
        <v>22989127.077184416</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-12805069.77638882</v>
      </c>
      <c r="C90" s="245">
        <f t="shared" si="17"/>
        <v>-154894.31889193758</v>
      </c>
      <c r="D90" s="245">
        <f t="shared" si="17"/>
        <v>727521.53405825025</v>
      </c>
      <c r="E90" s="245">
        <f t="shared" si="17"/>
        <v>952894.92809859349</v>
      </c>
      <c r="F90" s="245">
        <f t="shared" si="17"/>
        <v>910879.89765122579</v>
      </c>
      <c r="G90" s="245">
        <f t="shared" si="17"/>
        <v>882664.48312290921</v>
      </c>
      <c r="H90" s="245">
        <f t="shared" si="17"/>
        <v>854884.77469169954</v>
      </c>
      <c r="I90" s="245">
        <f t="shared" si="17"/>
        <v>827583.29684823728</v>
      </c>
      <c r="J90" s="245">
        <f t="shared" si="17"/>
        <v>653820.27199986996</v>
      </c>
      <c r="K90" s="245">
        <f t="shared" si="17"/>
        <v>620003.60639245634</v>
      </c>
      <c r="L90" s="245">
        <f t="shared" si="17"/>
        <v>600314.47779184231</v>
      </c>
      <c r="M90" s="245">
        <f t="shared" si="17"/>
        <v>580979.5341563297</v>
      </c>
      <c r="N90" s="245">
        <f t="shared" si="17"/>
        <v>562022.37019971234</v>
      </c>
      <c r="O90" s="245">
        <f t="shared" si="17"/>
        <v>543462.33692472754</v>
      </c>
      <c r="P90" s="245">
        <f t="shared" si="17"/>
        <v>525314.99797582545</v>
      </c>
      <c r="Q90" s="245">
        <f t="shared" si="17"/>
        <v>507592.54306003085</v>
      </c>
      <c r="R90" s="245">
        <f t="shared" si="17"/>
        <v>490304.16225967329</v>
      </c>
      <c r="S90" s="245">
        <f t="shared" si="17"/>
        <v>473456.38472940971</v>
      </c>
      <c r="T90" s="245">
        <f t="shared" si="17"/>
        <v>457053.38496687962</v>
      </c>
      <c r="U90" s="245">
        <f t="shared" si="17"/>
        <v>441097.25956910913</v>
      </c>
      <c r="V90" s="245">
        <f t="shared" si="17"/>
        <v>428344.37528928573</v>
      </c>
      <c r="W90" s="245">
        <f t="shared" si="17"/>
        <v>412768.50899984944</v>
      </c>
      <c r="X90" s="245">
        <f t="shared" si="17"/>
        <v>397698.62660432915</v>
      </c>
      <c r="Y90" s="245">
        <f t="shared" si="17"/>
        <v>383124.10773511999</v>
      </c>
    </row>
    <row r="91" spans="1:25">
      <c r="A91" s="244" t="s">
        <v>572</v>
      </c>
      <c r="B91" s="245">
        <f>SUM(B90:B90)</f>
        <v>-12805069.77638882</v>
      </c>
      <c r="C91" s="245">
        <f>SUM(B90:C90)</f>
        <v>-12959964.095280757</v>
      </c>
      <c r="D91" s="245">
        <f>SUM(B90:D90)</f>
        <v>-12232442.561222507</v>
      </c>
      <c r="E91" s="245">
        <f>SUM(B90:E90)</f>
        <v>-11279547.633123914</v>
      </c>
      <c r="F91" s="245">
        <f>SUM(B90:F90)</f>
        <v>-10368667.735472688</v>
      </c>
      <c r="G91" s="245">
        <f>SUM(B90:G90)</f>
        <v>-9486003.252349779</v>
      </c>
      <c r="H91" s="245">
        <f>SUM(B90:H90)</f>
        <v>-8631118.4776580799</v>
      </c>
      <c r="I91" s="245">
        <f>SUM(B90:I90)</f>
        <v>-7803535.1808098424</v>
      </c>
      <c r="J91" s="245">
        <f>SUM(B90:J90)</f>
        <v>-7149714.9088099729</v>
      </c>
      <c r="K91" s="245">
        <f>SUM(B90:K90)</f>
        <v>-6529711.3024175167</v>
      </c>
      <c r="L91" s="245">
        <f>SUM(B90:L90)</f>
        <v>-5929396.8246256746</v>
      </c>
      <c r="M91" s="245">
        <f>SUM(B90:M90)</f>
        <v>-5348417.2904693447</v>
      </c>
      <c r="N91" s="245">
        <f>SUM(B90:N90)</f>
        <v>-4786394.9202696327</v>
      </c>
      <c r="O91" s="245">
        <f>SUM(B90:O90)</f>
        <v>-4242932.5833449047</v>
      </c>
      <c r="P91" s="245">
        <f>SUM(B90:P90)</f>
        <v>-3717617.5853690794</v>
      </c>
      <c r="Q91" s="245">
        <f>SUM(B90:Q90)</f>
        <v>-3210025.0423090486</v>
      </c>
      <c r="R91" s="245">
        <f>SUM(B90:R90)</f>
        <v>-2719720.8800493754</v>
      </c>
      <c r="S91" s="245">
        <f>SUM(B90:S90)</f>
        <v>-2246264.4953199658</v>
      </c>
      <c r="T91" s="245">
        <f>SUM(B90:T90)</f>
        <v>-1789211.1103530861</v>
      </c>
      <c r="U91" s="245">
        <f>SUM(B90:U90)</f>
        <v>-1348113.850783977</v>
      </c>
      <c r="V91" s="245">
        <f>SUM(B90:V90)</f>
        <v>-919769.47549469117</v>
      </c>
      <c r="W91" s="245">
        <f>SUM(B90:W90)</f>
        <v>-507000.96649484173</v>
      </c>
      <c r="X91" s="245">
        <f>SUM(B90:X90)</f>
        <v>-109302.33989051258</v>
      </c>
      <c r="Y91" s="245">
        <f>SUM(B90:Y90)</f>
        <v>273821.76784460741</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5.3880792993152404E-2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8.6115565727256094E-2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9" t="str">
        <f>'1. паспорт местоположение'!A5:C5</f>
        <v>Год раскрытия информации: 2021</v>
      </c>
      <c r="B5" s="340"/>
      <c r="C5" s="340"/>
      <c r="D5" s="340"/>
      <c r="E5" s="340"/>
      <c r="F5" s="340"/>
      <c r="G5" s="340"/>
      <c r="H5" s="340"/>
      <c r="I5" s="340"/>
      <c r="J5" s="340"/>
      <c r="K5" s="340"/>
      <c r="L5" s="3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1" t="s">
        <v>11</v>
      </c>
      <c r="B7" s="341"/>
      <c r="C7" s="341"/>
      <c r="D7" s="341"/>
      <c r="E7" s="341"/>
      <c r="F7" s="341"/>
      <c r="G7" s="341"/>
      <c r="H7" s="341"/>
      <c r="I7" s="341"/>
      <c r="J7" s="341"/>
      <c r="K7" s="341"/>
      <c r="L7" s="341"/>
    </row>
    <row r="8" spans="1:44" ht="18.75">
      <c r="A8" s="341"/>
      <c r="B8" s="341"/>
      <c r="C8" s="341"/>
      <c r="D8" s="341"/>
      <c r="E8" s="341"/>
      <c r="F8" s="341"/>
      <c r="G8" s="341"/>
      <c r="H8" s="341"/>
      <c r="I8" s="341"/>
      <c r="J8" s="341"/>
      <c r="K8" s="341"/>
      <c r="L8" s="341"/>
    </row>
    <row r="9" spans="1:44">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row>
    <row r="10" spans="1:44">
      <c r="A10" s="346" t="s">
        <v>10</v>
      </c>
      <c r="B10" s="346"/>
      <c r="C10" s="346"/>
      <c r="D10" s="346"/>
      <c r="E10" s="346"/>
      <c r="F10" s="346"/>
      <c r="G10" s="346"/>
      <c r="H10" s="346"/>
      <c r="I10" s="346"/>
      <c r="J10" s="346"/>
      <c r="K10" s="346"/>
      <c r="L10" s="346"/>
    </row>
    <row r="11" spans="1:44" ht="18.75">
      <c r="A11" s="341"/>
      <c r="B11" s="341"/>
      <c r="C11" s="341"/>
      <c r="D11" s="341"/>
      <c r="E11" s="341"/>
      <c r="F11" s="341"/>
      <c r="G11" s="341"/>
      <c r="H11" s="341"/>
      <c r="I11" s="341"/>
      <c r="J11" s="341"/>
      <c r="K11" s="341"/>
      <c r="L11" s="341"/>
    </row>
    <row r="12" spans="1:44" ht="18.75">
      <c r="A12" s="432" t="str">
        <f>'1. паспорт местоположение'!A12:B12</f>
        <v>F_</v>
      </c>
      <c r="B12" s="433"/>
      <c r="C12" s="433"/>
      <c r="D12" s="433"/>
      <c r="E12" s="433"/>
      <c r="F12" s="433"/>
      <c r="G12" s="433"/>
      <c r="H12" s="433"/>
      <c r="I12" s="433"/>
      <c r="J12" s="434" t="str">
        <f>'1. паспорт местоположение'!C12</f>
        <v>1.1.4.104.33</v>
      </c>
      <c r="K12" s="435"/>
      <c r="L12" s="435"/>
    </row>
    <row r="13" spans="1:44">
      <c r="A13" s="346" t="s">
        <v>9</v>
      </c>
      <c r="B13" s="346"/>
      <c r="C13" s="346"/>
      <c r="D13" s="346"/>
      <c r="E13" s="346"/>
      <c r="F13" s="346"/>
      <c r="G13" s="346"/>
      <c r="H13" s="346"/>
      <c r="I13" s="346"/>
      <c r="J13" s="346"/>
      <c r="K13" s="346"/>
      <c r="L13" s="346"/>
    </row>
    <row r="14" spans="1:44" ht="18.75">
      <c r="A14" s="347"/>
      <c r="B14" s="347"/>
      <c r="C14" s="347"/>
      <c r="D14" s="347"/>
      <c r="E14" s="347"/>
      <c r="F14" s="347"/>
      <c r="G14" s="347"/>
      <c r="H14" s="347"/>
      <c r="I14" s="347"/>
      <c r="J14" s="347"/>
      <c r="K14" s="347"/>
      <c r="L14" s="347"/>
    </row>
    <row r="15" spans="1:44" ht="36" customHeight="1">
      <c r="A15" s="342" t="str">
        <f>'1. паспорт местоположение'!A15:C15</f>
        <v>Строительство  ТП-2 2х1600 кВА Марьина гора</v>
      </c>
      <c r="B15" s="342"/>
      <c r="C15" s="342"/>
      <c r="D15" s="342"/>
      <c r="E15" s="342"/>
      <c r="F15" s="342"/>
      <c r="G15" s="342"/>
      <c r="H15" s="342"/>
      <c r="I15" s="342"/>
      <c r="J15" s="342"/>
      <c r="K15" s="342"/>
      <c r="L15" s="342"/>
    </row>
    <row r="16" spans="1:44">
      <c r="A16" s="346" t="s">
        <v>7</v>
      </c>
      <c r="B16" s="346"/>
      <c r="C16" s="346"/>
      <c r="D16" s="346"/>
      <c r="E16" s="346"/>
      <c r="F16" s="346"/>
      <c r="G16" s="346"/>
      <c r="H16" s="346"/>
      <c r="I16" s="346"/>
      <c r="J16" s="346"/>
      <c r="K16" s="346"/>
      <c r="L16" s="346"/>
    </row>
    <row r="17" spans="1:12" ht="15.75" customHeight="1">
      <c r="L17" s="93"/>
    </row>
    <row r="18" spans="1:12">
      <c r="K18" s="92"/>
    </row>
    <row r="19" spans="1:12" ht="15.75" customHeight="1">
      <c r="A19" s="431" t="s">
        <v>508</v>
      </c>
      <c r="B19" s="431"/>
      <c r="C19" s="431"/>
      <c r="D19" s="431"/>
      <c r="E19" s="431"/>
      <c r="F19" s="431"/>
      <c r="G19" s="431"/>
      <c r="H19" s="431"/>
      <c r="I19" s="431"/>
      <c r="J19" s="431"/>
      <c r="K19" s="431"/>
      <c r="L19" s="431"/>
    </row>
    <row r="20" spans="1:12">
      <c r="A20" s="57"/>
      <c r="B20" s="57"/>
      <c r="C20" s="91"/>
      <c r="D20" s="91"/>
      <c r="E20" s="91"/>
      <c r="F20" s="91"/>
      <c r="G20" s="91"/>
      <c r="H20" s="91"/>
      <c r="I20" s="91"/>
      <c r="J20" s="91"/>
      <c r="K20" s="91"/>
      <c r="L20" s="91"/>
    </row>
    <row r="21" spans="1:12" ht="28.5" customHeight="1">
      <c r="A21" s="421" t="s">
        <v>231</v>
      </c>
      <c r="B21" s="421" t="s">
        <v>230</v>
      </c>
      <c r="C21" s="427" t="s">
        <v>439</v>
      </c>
      <c r="D21" s="427"/>
      <c r="E21" s="427"/>
      <c r="F21" s="427"/>
      <c r="G21" s="427"/>
      <c r="H21" s="427"/>
      <c r="I21" s="422" t="s">
        <v>229</v>
      </c>
      <c r="J21" s="424" t="s">
        <v>441</v>
      </c>
      <c r="K21" s="421" t="s">
        <v>228</v>
      </c>
      <c r="L21" s="423" t="s">
        <v>440</v>
      </c>
    </row>
    <row r="22" spans="1:12" ht="58.5" customHeight="1">
      <c r="A22" s="421"/>
      <c r="B22" s="421"/>
      <c r="C22" s="428" t="s">
        <v>3</v>
      </c>
      <c r="D22" s="428"/>
      <c r="E22" s="141"/>
      <c r="F22" s="142"/>
      <c r="G22" s="429" t="s">
        <v>2</v>
      </c>
      <c r="H22" s="430"/>
      <c r="I22" s="422"/>
      <c r="J22" s="425"/>
      <c r="K22" s="421"/>
      <c r="L22" s="423"/>
    </row>
    <row r="23" spans="1:12" ht="47.25">
      <c r="A23" s="421"/>
      <c r="B23" s="421"/>
      <c r="C23" s="90" t="s">
        <v>547</v>
      </c>
      <c r="D23" s="90" t="s">
        <v>548</v>
      </c>
      <c r="E23" s="90" t="s">
        <v>227</v>
      </c>
      <c r="F23" s="90" t="s">
        <v>226</v>
      </c>
      <c r="G23" s="90" t="s">
        <v>227</v>
      </c>
      <c r="H23" s="90" t="s">
        <v>226</v>
      </c>
      <c r="I23" s="422"/>
      <c r="J23" s="426"/>
      <c r="K23" s="421"/>
      <c r="L23" s="423"/>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10" zoomScale="70" zoomScaleNormal="70" zoomScaleSheetLayoutView="70" workbookViewId="0">
      <selection activeCell="B25" sqref="B25"/>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row>
    <row r="5" spans="1:31" ht="18.75">
      <c r="A5" s="53"/>
      <c r="B5" s="53"/>
      <c r="C5" s="53"/>
      <c r="D5" s="53"/>
      <c r="E5" s="53"/>
      <c r="F5" s="53"/>
      <c r="G5" s="53"/>
      <c r="M5" s="53"/>
      <c r="N5" s="53"/>
      <c r="AD5" s="14"/>
    </row>
    <row r="6" spans="1:31"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2" t="str">
        <f>'1. паспорт местоположение'!A9:C9</f>
        <v>Общество с ограниченной ответственностью "Сургутские городские электрические 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row>
    <row r="9" spans="1:31" ht="18.75" customHeight="1">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1.1.4.104.33</v>
      </c>
      <c r="C11" s="6"/>
      <c r="D11" s="6"/>
      <c r="E11" s="6"/>
      <c r="F11" s="6"/>
      <c r="G11" s="6"/>
      <c r="H11" s="207" t="str">
        <f>'1. паспорт местоположение'!C12</f>
        <v>1.1.4.104.33</v>
      </c>
      <c r="I11" s="156"/>
      <c r="J11" s="156"/>
      <c r="K11" s="322"/>
      <c r="L11" s="156"/>
      <c r="M11" s="448"/>
      <c r="N11" s="396"/>
      <c r="O11" s="396"/>
      <c r="P11" s="322"/>
      <c r="Q11" s="156"/>
      <c r="R11" s="156"/>
      <c r="S11" s="156"/>
      <c r="T11" s="156"/>
      <c r="U11" s="156"/>
      <c r="V11" s="156"/>
      <c r="W11" s="156"/>
      <c r="X11" s="156"/>
      <c r="Y11" s="156"/>
      <c r="Z11" s="156"/>
      <c r="AA11" s="156"/>
      <c r="AB11" s="156"/>
      <c r="AC11" s="156"/>
      <c r="AD11" s="156"/>
      <c r="AE11" s="323"/>
    </row>
    <row r="12" spans="1:31">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2" t="str">
        <f>'1. паспорт местоположение'!A15:C15</f>
        <v>Строительство  ТП-2 2х1600 кВА Марьина гора</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row>
    <row r="15" spans="1:31" ht="15.75" customHeight="1">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row>
    <row r="16" spans="1:31">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3">
      <c r="A17" s="53"/>
      <c r="M17" s="53"/>
      <c r="N17" s="53"/>
      <c r="O17" s="53"/>
      <c r="P17" s="53"/>
      <c r="Q17" s="53"/>
      <c r="R17" s="53"/>
      <c r="S17" s="53"/>
      <c r="T17" s="53"/>
      <c r="U17" s="53"/>
      <c r="V17" s="53"/>
      <c r="W17" s="53"/>
      <c r="X17" s="53"/>
      <c r="Y17" s="53"/>
      <c r="Z17" s="53"/>
      <c r="AA17" s="53"/>
      <c r="AB17" s="53"/>
      <c r="AC17" s="53"/>
    </row>
    <row r="18" spans="1:33">
      <c r="A18" s="446" t="s">
        <v>509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1" t="s">
        <v>195</v>
      </c>
      <c r="D20" s="421"/>
      <c r="E20" s="439" t="s">
        <v>586</v>
      </c>
      <c r="F20" s="445" t="s">
        <v>194</v>
      </c>
      <c r="G20" s="445"/>
      <c r="H20" s="439" t="s">
        <v>193</v>
      </c>
      <c r="I20" s="436" t="s">
        <v>549</v>
      </c>
      <c r="J20" s="437"/>
      <c r="K20" s="437"/>
      <c r="L20" s="437"/>
      <c r="M20" s="436" t="s">
        <v>550</v>
      </c>
      <c r="N20" s="437"/>
      <c r="O20" s="437"/>
      <c r="P20" s="437"/>
      <c r="Q20" s="436" t="s">
        <v>551</v>
      </c>
      <c r="R20" s="437"/>
      <c r="S20" s="437"/>
      <c r="T20" s="437"/>
      <c r="U20" s="436" t="s">
        <v>552</v>
      </c>
      <c r="V20" s="437"/>
      <c r="W20" s="437"/>
      <c r="X20" s="437"/>
      <c r="Y20" s="436" t="s">
        <v>553</v>
      </c>
      <c r="Z20" s="437"/>
      <c r="AA20" s="437"/>
      <c r="AB20" s="437"/>
      <c r="AC20" s="447" t="s">
        <v>192</v>
      </c>
      <c r="AD20" s="447"/>
      <c r="AE20" s="75"/>
      <c r="AF20" s="75"/>
      <c r="AG20" s="75"/>
    </row>
    <row r="21" spans="1:33" ht="99.75" customHeight="1">
      <c r="A21" s="444"/>
      <c r="B21" s="444"/>
      <c r="C21" s="421"/>
      <c r="D21" s="421"/>
      <c r="E21" s="428"/>
      <c r="F21" s="445"/>
      <c r="G21" s="445"/>
      <c r="H21" s="444"/>
      <c r="I21" s="421" t="s">
        <v>3</v>
      </c>
      <c r="J21" s="421"/>
      <c r="K21" s="421" t="s">
        <v>191</v>
      </c>
      <c r="L21" s="421"/>
      <c r="M21" s="421" t="s">
        <v>3</v>
      </c>
      <c r="N21" s="421"/>
      <c r="O21" s="421" t="s">
        <v>191</v>
      </c>
      <c r="P21" s="421"/>
      <c r="Q21" s="421" t="s">
        <v>3</v>
      </c>
      <c r="R21" s="421"/>
      <c r="S21" s="421" t="s">
        <v>191</v>
      </c>
      <c r="T21" s="421"/>
      <c r="U21" s="421" t="s">
        <v>3</v>
      </c>
      <c r="V21" s="421"/>
      <c r="W21" s="421" t="s">
        <v>191</v>
      </c>
      <c r="X21" s="421"/>
      <c r="Y21" s="421" t="s">
        <v>3</v>
      </c>
      <c r="Z21" s="421"/>
      <c r="AA21" s="421" t="s">
        <v>191</v>
      </c>
      <c r="AB21" s="421"/>
      <c r="AC21" s="447"/>
      <c r="AD21" s="447"/>
    </row>
    <row r="22" spans="1:33" ht="89.25" customHeight="1">
      <c r="A22" s="428"/>
      <c r="B22" s="428"/>
      <c r="C22" s="72" t="s">
        <v>3</v>
      </c>
      <c r="D22" s="72" t="s">
        <v>187</v>
      </c>
      <c r="E22" s="73" t="s">
        <v>489</v>
      </c>
      <c r="F22" s="74" t="s">
        <v>190</v>
      </c>
      <c r="G22" s="74" t="s">
        <v>189</v>
      </c>
      <c r="H22" s="428"/>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12.35</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12.35</v>
      </c>
      <c r="X27" s="209"/>
      <c r="Y27" s="209">
        <f>VLOOKUP($H$11,'[6]2'!$A$15:$CR$670,79,FALSE)</f>
        <v>0</v>
      </c>
      <c r="Z27" s="209"/>
      <c r="AA27" s="209">
        <f>VLOOKUP($H$11,'[6]2'!$A$15:$CR$670,84,FALSE)</f>
        <v>0</v>
      </c>
      <c r="AB27" s="209"/>
      <c r="AC27" s="208">
        <f t="shared" si="2"/>
        <v>0</v>
      </c>
      <c r="AD27" s="208">
        <f t="shared" si="3"/>
        <v>12.35</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10.291666666666666</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10.291666666666666</v>
      </c>
      <c r="X30" s="209"/>
      <c r="Y30" s="209">
        <f>Y27/1.2</f>
        <v>0</v>
      </c>
      <c r="Z30" s="209"/>
      <c r="AA30" s="209">
        <f>AA27/1.2</f>
        <v>0</v>
      </c>
      <c r="AB30" s="208"/>
      <c r="AC30" s="208">
        <f t="shared" si="2"/>
        <v>0</v>
      </c>
      <c r="AD30" s="208">
        <f t="shared" si="3"/>
        <v>10.291666666666666</v>
      </c>
    </row>
    <row r="31" spans="1:33">
      <c r="A31" s="70" t="s">
        <v>176</v>
      </c>
      <c r="B31" s="41" t="s">
        <v>175</v>
      </c>
      <c r="C31" s="208">
        <f t="shared" si="0"/>
        <v>0</v>
      </c>
      <c r="D31" s="208">
        <f t="shared" si="1"/>
        <v>0.51458333333333328</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0.51458333333333328</v>
      </c>
      <c r="X31" s="208"/>
      <c r="Y31" s="209">
        <f>Y30*0.05</f>
        <v>0</v>
      </c>
      <c r="Z31" s="208"/>
      <c r="AA31" s="209">
        <f>AA30*0.05</f>
        <v>0</v>
      </c>
      <c r="AB31" s="208"/>
      <c r="AC31" s="208">
        <f t="shared" si="2"/>
        <v>0</v>
      </c>
      <c r="AD31" s="208">
        <f t="shared" si="3"/>
        <v>0.51458333333333328</v>
      </c>
    </row>
    <row r="32" spans="1:33" ht="31.5">
      <c r="A32" s="70" t="s">
        <v>174</v>
      </c>
      <c r="B32" s="41" t="s">
        <v>173</v>
      </c>
      <c r="C32" s="208">
        <f t="shared" si="0"/>
        <v>0</v>
      </c>
      <c r="D32" s="208">
        <f t="shared" si="1"/>
        <v>4.1166666666666663</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4.1166666666666663</v>
      </c>
      <c r="X32" s="208"/>
      <c r="Y32" s="209">
        <f>Y30*0.4</f>
        <v>0</v>
      </c>
      <c r="Z32" s="208"/>
      <c r="AA32" s="209">
        <f>AA30*0.4</f>
        <v>0</v>
      </c>
      <c r="AB32" s="208"/>
      <c r="AC32" s="208">
        <f t="shared" si="2"/>
        <v>0</v>
      </c>
      <c r="AD32" s="208">
        <f t="shared" si="3"/>
        <v>4.1166666666666663</v>
      </c>
    </row>
    <row r="33" spans="1:30">
      <c r="A33" s="70" t="s">
        <v>172</v>
      </c>
      <c r="B33" s="41" t="s">
        <v>171</v>
      </c>
      <c r="C33" s="208">
        <f t="shared" si="0"/>
        <v>0</v>
      </c>
      <c r="D33" s="208">
        <f t="shared" si="1"/>
        <v>5.145833333333333</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5.145833333333333</v>
      </c>
      <c r="X33" s="208"/>
      <c r="Y33" s="209">
        <f>Y30*0.5</f>
        <v>0</v>
      </c>
      <c r="Z33" s="208"/>
      <c r="AA33" s="209">
        <f>AA30*0.5</f>
        <v>0</v>
      </c>
      <c r="AB33" s="208"/>
      <c r="AC33" s="208">
        <f t="shared" si="2"/>
        <v>0</v>
      </c>
      <c r="AD33" s="208">
        <f t="shared" si="3"/>
        <v>5.145833333333333</v>
      </c>
    </row>
    <row r="34" spans="1:30">
      <c r="A34" s="70" t="s">
        <v>170</v>
      </c>
      <c r="B34" s="41" t="s">
        <v>169</v>
      </c>
      <c r="C34" s="208">
        <f t="shared" si="0"/>
        <v>0</v>
      </c>
      <c r="D34" s="208">
        <f t="shared" si="1"/>
        <v>0.51458333333333428</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0.51458333333333428</v>
      </c>
      <c r="X34" s="208"/>
      <c r="Y34" s="209">
        <f>Y30-Y31-Y32-Y33</f>
        <v>0</v>
      </c>
      <c r="Z34" s="208"/>
      <c r="AA34" s="209">
        <f>AA30-AA31-AA32-AA33</f>
        <v>0</v>
      </c>
      <c r="AB34" s="208"/>
      <c r="AC34" s="208">
        <f t="shared" si="2"/>
        <v>0</v>
      </c>
      <c r="AD34" s="208">
        <f t="shared" si="3"/>
        <v>0.51458333333333428</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3.2</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v>3.2</v>
      </c>
      <c r="X45" s="209"/>
      <c r="Y45" s="209">
        <f>VLOOKUP($H$11,'[6]1_2018'!$C$15:$BK$784,28,FALSE)</f>
        <v>0</v>
      </c>
      <c r="Z45" s="209"/>
      <c r="AA45" s="209">
        <f>VLOOKUP($H$11,'[6]1_2018'!$C$15:$BK$784,29,FALSE)</f>
        <v>0</v>
      </c>
      <c r="AB45" s="209"/>
      <c r="AC45" s="208">
        <f t="shared" si="2"/>
        <v>0</v>
      </c>
      <c r="AD45" s="208">
        <f t="shared" si="3"/>
        <v>3.2</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10.291666666666666</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10.291666666666666</v>
      </c>
      <c r="X52" s="209"/>
      <c r="Y52" s="209">
        <f>Y30</f>
        <v>0</v>
      </c>
      <c r="Z52" s="209"/>
      <c r="AA52" s="209">
        <f>AA30</f>
        <v>0</v>
      </c>
      <c r="AB52" s="209"/>
      <c r="AC52" s="208">
        <f t="shared" si="2"/>
        <v>0</v>
      </c>
      <c r="AD52" s="208">
        <f t="shared" si="3"/>
        <v>10.291666666666666</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3.2</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3.2</v>
      </c>
      <c r="X54" s="209"/>
      <c r="Y54" s="209">
        <f t="shared" si="4"/>
        <v>0</v>
      </c>
      <c r="Z54" s="209"/>
      <c r="AA54" s="209">
        <f t="shared" si="4"/>
        <v>0</v>
      </c>
      <c r="AB54" s="209"/>
      <c r="AC54" s="208">
        <f t="shared" si="2"/>
        <v>0</v>
      </c>
      <c r="AD54" s="208">
        <f t="shared" si="3"/>
        <v>3.2</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1"/>
      <c r="C66" s="441"/>
      <c r="D66" s="441"/>
      <c r="E66" s="441"/>
      <c r="F66" s="441"/>
      <c r="G66" s="441"/>
      <c r="H66" s="441"/>
      <c r="I66" s="441"/>
      <c r="J66" s="441"/>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2"/>
      <c r="C68" s="442"/>
      <c r="D68" s="442"/>
      <c r="E68" s="442"/>
      <c r="F68" s="442"/>
      <c r="G68" s="442"/>
      <c r="H68" s="442"/>
      <c r="I68" s="442"/>
      <c r="J68" s="442"/>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1"/>
      <c r="C70" s="441"/>
      <c r="D70" s="441"/>
      <c r="E70" s="441"/>
      <c r="F70" s="441"/>
      <c r="G70" s="441"/>
      <c r="H70" s="441"/>
      <c r="I70" s="441"/>
      <c r="J70" s="441"/>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1"/>
      <c r="C72" s="441"/>
      <c r="D72" s="441"/>
      <c r="E72" s="441"/>
      <c r="F72" s="441"/>
      <c r="G72" s="441"/>
      <c r="H72" s="441"/>
      <c r="I72" s="441"/>
      <c r="J72" s="441"/>
      <c r="K72" s="57"/>
      <c r="L72" s="57"/>
      <c r="M72" s="53"/>
      <c r="N72" s="53"/>
      <c r="O72" s="59"/>
      <c r="P72" s="53"/>
      <c r="Q72" s="53"/>
      <c r="R72" s="53"/>
      <c r="S72" s="53"/>
      <c r="T72" s="53"/>
      <c r="U72" s="53"/>
      <c r="V72" s="53"/>
      <c r="W72" s="53"/>
      <c r="X72" s="53"/>
      <c r="Y72" s="53"/>
      <c r="Z72" s="53"/>
      <c r="AA72" s="53"/>
      <c r="AB72" s="53"/>
      <c r="AC72" s="53"/>
    </row>
    <row r="73" spans="1:29" ht="32.25" customHeight="1">
      <c r="A73" s="53"/>
      <c r="B73" s="442"/>
      <c r="C73" s="442"/>
      <c r="D73" s="442"/>
      <c r="E73" s="442"/>
      <c r="F73" s="442"/>
      <c r="G73" s="442"/>
      <c r="H73" s="442"/>
      <c r="I73" s="442"/>
      <c r="J73" s="442"/>
      <c r="K73" s="58"/>
      <c r="L73" s="58"/>
      <c r="M73" s="53"/>
      <c r="N73" s="53"/>
      <c r="O73" s="53"/>
      <c r="P73" s="53"/>
      <c r="Q73" s="53"/>
      <c r="R73" s="53"/>
      <c r="S73" s="53"/>
      <c r="T73" s="53"/>
      <c r="U73" s="53"/>
      <c r="V73" s="53"/>
      <c r="W73" s="53"/>
      <c r="X73" s="53"/>
      <c r="Y73" s="53"/>
      <c r="Z73" s="53"/>
      <c r="AA73" s="53"/>
      <c r="AB73" s="53"/>
      <c r="AC73" s="53"/>
    </row>
    <row r="74" spans="1:29" ht="51.75" customHeight="1">
      <c r="A74" s="53"/>
      <c r="B74" s="441"/>
      <c r="C74" s="441"/>
      <c r="D74" s="441"/>
      <c r="E74" s="441"/>
      <c r="F74" s="441"/>
      <c r="G74" s="441"/>
      <c r="H74" s="441"/>
      <c r="I74" s="441"/>
      <c r="J74" s="441"/>
      <c r="K74" s="57"/>
      <c r="L74" s="57"/>
      <c r="M74" s="53"/>
      <c r="N74" s="53"/>
      <c r="O74" s="53"/>
      <c r="P74" s="53"/>
      <c r="Q74" s="53"/>
      <c r="R74" s="53"/>
      <c r="S74" s="53"/>
      <c r="T74" s="53"/>
      <c r="U74" s="53"/>
      <c r="V74" s="53"/>
      <c r="W74" s="53"/>
      <c r="X74" s="53"/>
      <c r="Y74" s="53"/>
      <c r="Z74" s="53"/>
      <c r="AA74" s="53"/>
      <c r="AB74" s="53"/>
      <c r="AC74" s="53"/>
    </row>
    <row r="75" spans="1:29" ht="21.75" customHeight="1">
      <c r="A75" s="53"/>
      <c r="B75" s="438"/>
      <c r="C75" s="438"/>
      <c r="D75" s="438"/>
      <c r="E75" s="438"/>
      <c r="F75" s="438"/>
      <c r="G75" s="438"/>
      <c r="H75" s="438"/>
      <c r="I75" s="438"/>
      <c r="J75" s="43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0"/>
      <c r="C77" s="440"/>
      <c r="D77" s="440"/>
      <c r="E77" s="440"/>
      <c r="F77" s="440"/>
      <c r="G77" s="440"/>
      <c r="H77" s="440"/>
      <c r="I77" s="440"/>
      <c r="J77" s="440"/>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9"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4"/>
    </row>
    <row r="7" spans="1:48" ht="18.75">
      <c r="A7" s="341" t="s">
        <v>11</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c r="A9" s="342" t="str">
        <f>'1. паспорт местоположение'!A9:C9</f>
        <v>Общество с ограниченной ответственностью "Сургутские городские электрические 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c r="A10" s="346" t="s">
        <v>10</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c r="A12" s="371" t="str">
        <f>'1. паспорт местоположение'!A12:B12</f>
        <v>F_</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63" t="str">
        <f>'1. паспорт местоположение'!C12</f>
        <v>1.1.4.104.33</v>
      </c>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c r="A13" s="346" t="s">
        <v>9</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c r="A15" s="342" t="str">
        <f>'1. паспорт местоположение'!A15:C15</f>
        <v>Строительство  ТП-2 2х1600 кВА Марьина гора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54" t="s">
        <v>54</v>
      </c>
      <c r="B22" s="465" t="s">
        <v>26</v>
      </c>
      <c r="C22" s="454" t="s">
        <v>53</v>
      </c>
      <c r="D22" s="454" t="s">
        <v>52</v>
      </c>
      <c r="E22" s="468" t="s">
        <v>532</v>
      </c>
      <c r="F22" s="469"/>
      <c r="G22" s="469"/>
      <c r="H22" s="469"/>
      <c r="I22" s="469"/>
      <c r="J22" s="469"/>
      <c r="K22" s="469"/>
      <c r="L22" s="470"/>
      <c r="M22" s="454" t="s">
        <v>51</v>
      </c>
      <c r="N22" s="454" t="s">
        <v>50</v>
      </c>
      <c r="O22" s="454" t="s">
        <v>49</v>
      </c>
      <c r="P22" s="449" t="s">
        <v>269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2" customFormat="1" ht="64.5" customHeight="1">
      <c r="A23" s="464"/>
      <c r="B23" s="466"/>
      <c r="C23" s="464"/>
      <c r="D23" s="464"/>
      <c r="E23" s="459" t="s">
        <v>25</v>
      </c>
      <c r="F23" s="450" t="s">
        <v>136</v>
      </c>
      <c r="G23" s="450" t="s">
        <v>135</v>
      </c>
      <c r="H23" s="450" t="s">
        <v>134</v>
      </c>
      <c r="I23" s="452" t="s">
        <v>442</v>
      </c>
      <c r="J23" s="452" t="s">
        <v>443</v>
      </c>
      <c r="K23" s="452" t="s">
        <v>444</v>
      </c>
      <c r="L23" s="450" t="s">
        <v>81</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2" customFormat="1" ht="96.75" customHeight="1">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43" t="s">
        <v>15</v>
      </c>
      <c r="AG24" s="143" t="s">
        <v>14</v>
      </c>
      <c r="AH24" s="144" t="s">
        <v>3</v>
      </c>
      <c r="AI24" s="144" t="s">
        <v>13</v>
      </c>
      <c r="AJ24" s="455"/>
      <c r="AK24" s="455"/>
      <c r="AL24" s="455"/>
      <c r="AM24" s="455"/>
      <c r="AN24" s="455"/>
      <c r="AO24" s="455"/>
      <c r="AP24" s="455"/>
      <c r="AQ24" s="473"/>
      <c r="AR24" s="449"/>
      <c r="AS24" s="449"/>
      <c r="AT24" s="449"/>
      <c r="AU24" s="449"/>
      <c r="AV24" s="45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3.2</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1" t="s">
        <v>11</v>
      </c>
      <c r="B7" s="341"/>
      <c r="C7" s="147"/>
      <c r="D7" s="147"/>
      <c r="E7" s="147"/>
      <c r="F7" s="147"/>
      <c r="G7" s="147"/>
      <c r="H7" s="147"/>
    </row>
    <row r="8" spans="1:8" ht="18.75">
      <c r="A8" s="147"/>
      <c r="B8" s="147"/>
      <c r="C8" s="147"/>
      <c r="D8" s="147"/>
      <c r="E8" s="147"/>
      <c r="F8" s="147"/>
      <c r="G8" s="147"/>
      <c r="H8" s="147"/>
    </row>
    <row r="9" spans="1:8">
      <c r="A9" s="350" t="str">
        <f>'1. паспорт местоположение'!A9:C9</f>
        <v>Общество с ограниченной ответственностью "Сургутские городские электрические сети"</v>
      </c>
      <c r="B9" s="350"/>
      <c r="C9" s="145"/>
      <c r="D9" s="145"/>
      <c r="E9" s="145"/>
      <c r="F9" s="145"/>
      <c r="G9" s="145"/>
      <c r="H9" s="145"/>
    </row>
    <row r="10" spans="1:8">
      <c r="A10" s="346" t="s">
        <v>10</v>
      </c>
      <c r="B10" s="346"/>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1.1.4.104.33</v>
      </c>
      <c r="C12" s="145"/>
      <c r="D12" s="145"/>
      <c r="E12" s="145"/>
      <c r="F12" s="145"/>
      <c r="G12" s="145"/>
      <c r="H12" s="145"/>
    </row>
    <row r="13" spans="1:8">
      <c r="A13" s="346" t="s">
        <v>9</v>
      </c>
      <c r="B13" s="346"/>
      <c r="C13" s="146"/>
      <c r="D13" s="146"/>
      <c r="E13" s="146"/>
      <c r="F13" s="146"/>
      <c r="G13" s="146"/>
      <c r="H13" s="146"/>
    </row>
    <row r="14" spans="1:8" ht="18.75">
      <c r="A14" s="10"/>
      <c r="B14" s="10"/>
      <c r="C14" s="10"/>
      <c r="D14" s="10"/>
      <c r="E14" s="10"/>
      <c r="F14" s="10"/>
      <c r="G14" s="10"/>
      <c r="H14" s="10"/>
    </row>
    <row r="15" spans="1:8" ht="39.75" customHeight="1">
      <c r="A15" s="350" t="str">
        <f>'1. паспорт местоположение'!A15:C15</f>
        <v>Строительство  ТП-2 2х1600 кВА Марьина гора</v>
      </c>
      <c r="B15" s="350"/>
      <c r="C15" s="145"/>
      <c r="D15" s="145"/>
      <c r="E15" s="145"/>
      <c r="F15" s="145"/>
      <c r="G15" s="145"/>
      <c r="H15" s="145"/>
    </row>
    <row r="16" spans="1:8">
      <c r="A16" s="346" t="s">
        <v>7</v>
      </c>
      <c r="B16" s="346"/>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12.3502656</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2021-04-04T12:14:44Z</dcterms:modified>
</cp:coreProperties>
</file>